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W:\SEGI\Rivière\Maitrise d'Oeuvre\25-eee-201_Consv Littoral_MOE Etg Pont de Fer\Production\7-Maitrise d'oeuvre\3-DCE\"/>
    </mc:Choice>
  </mc:AlternateContent>
  <xr:revisionPtr revIDLastSave="0" documentId="13_ncr:1_{DBC2005C-B42A-4D9F-AC6A-C5333D8A18FC}" xr6:coauthVersionLast="47" xr6:coauthVersionMax="47" xr10:uidLastSave="{00000000-0000-0000-0000-000000000000}"/>
  <bookViews>
    <workbookView xWindow="57480" yWindow="-120" windowWidth="29040" windowHeight="15720" xr2:uid="{FD5EE6DE-9856-4312-BBC1-1CF9BC6A9472}"/>
    <workbookView xWindow="57480" yWindow="-120" windowWidth="29040" windowHeight="15720" xr2:uid="{5A0EAFE6-CD10-4244-9D14-A848E29F69AF}"/>
  </bookViews>
  <sheets>
    <sheet name="BPU" sheetId="34" r:id="rId1"/>
    <sheet name="DQE" sheetId="35" r:id="rId2"/>
  </sheets>
  <definedNames>
    <definedName name="_xlnm._FilterDatabase" localSheetId="0" hidden="1">BPU!$A$7:$F$160</definedName>
    <definedName name="_xlnm._FilterDatabase" localSheetId="1" hidden="1">DQE!$A$9:$J$125</definedName>
    <definedName name="categorie">#REF!</definedName>
    <definedName name="classification">#REF!</definedName>
    <definedName name="classificationFR">#REF!</definedName>
    <definedName name="Commune_AL">#REF!</definedName>
    <definedName name="Commune_LZ">#REF!</definedName>
    <definedName name="constraints">#REF!</definedName>
    <definedName name="CRS">#REF!</definedName>
    <definedName name="degree">#REF!</definedName>
    <definedName name="Departement">#REF!</definedName>
    <definedName name="encodage">#REF!</definedName>
    <definedName name="format">#REF!</definedName>
    <definedName name="hierarchyLevel">#REF!</definedName>
    <definedName name="inspireFR">#REF!</definedName>
    <definedName name="keywordType">#REF!</definedName>
    <definedName name="langueFR">#REF!</definedName>
    <definedName name="legal_constraint">#REF!</definedName>
    <definedName name="protocole">#REF!</definedName>
    <definedName name="Region">#REF!</definedName>
    <definedName name="representationFR">#REF!</definedName>
    <definedName name="resourceType">#REF!,#REF!,#REF!</definedName>
    <definedName name="restrictions">#REF!</definedName>
    <definedName name="resType">#REF!</definedName>
    <definedName name="role">#REF!</definedName>
    <definedName name="role_restreint">#REF!</definedName>
    <definedName name="roleCode">#REF!</definedName>
    <definedName name="spatialRepresentation">#REF!</definedName>
    <definedName name="specifications">#REF!</definedName>
    <definedName name="themeFR">#REF!</definedName>
    <definedName name="topologie">#REF!</definedName>
    <definedName name="TVA">0.196</definedName>
    <definedName name="version">#REF!</definedName>
    <definedName name="_xlnm.Print_Area" localSheetId="0">BPU!$C$1:$F$169</definedName>
    <definedName name="_xlnm.Print_Area" localSheetId="1">DQE!$A$1:$F$155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5" i="35" l="1"/>
  <c r="C145" i="35"/>
  <c r="B145" i="35"/>
  <c r="A145" i="35"/>
  <c r="E152" i="35"/>
  <c r="F152" i="35" s="1"/>
  <c r="D152" i="35"/>
  <c r="C152" i="35"/>
  <c r="B152" i="35"/>
  <c r="A152" i="35"/>
  <c r="E151" i="35"/>
  <c r="F151" i="35" s="1"/>
  <c r="D151" i="35"/>
  <c r="C151" i="35"/>
  <c r="B151" i="35"/>
  <c r="A151" i="35"/>
  <c r="E150" i="35"/>
  <c r="F150" i="35" s="1"/>
  <c r="D150" i="35"/>
  <c r="C150" i="35"/>
  <c r="B150" i="35"/>
  <c r="A150" i="35"/>
  <c r="E149" i="35"/>
  <c r="F149" i="35" s="1"/>
  <c r="D149" i="35"/>
  <c r="C149" i="35"/>
  <c r="B149" i="35"/>
  <c r="A149" i="35"/>
  <c r="E148" i="35"/>
  <c r="F148" i="35" s="1"/>
  <c r="D148" i="35"/>
  <c r="C148" i="35"/>
  <c r="B148" i="35"/>
  <c r="A148" i="35"/>
  <c r="E147" i="35"/>
  <c r="F147" i="35" s="1"/>
  <c r="D147" i="35"/>
  <c r="C147" i="35"/>
  <c r="B147" i="35"/>
  <c r="A147" i="35"/>
  <c r="F145" i="35"/>
  <c r="D43" i="35"/>
  <c r="C43" i="35"/>
  <c r="B43" i="35"/>
  <c r="A43" i="35"/>
  <c r="D42" i="35"/>
  <c r="C42" i="35"/>
  <c r="B42" i="35"/>
  <c r="A42" i="35"/>
  <c r="D41" i="35"/>
  <c r="C41" i="35"/>
  <c r="B41" i="35"/>
  <c r="A41" i="35"/>
  <c r="D39" i="35"/>
  <c r="C39" i="35"/>
  <c r="B39" i="35"/>
  <c r="A39" i="35"/>
  <c r="D38" i="35"/>
  <c r="F38" i="35" s="1"/>
  <c r="C38" i="35"/>
  <c r="B38" i="35"/>
  <c r="A38" i="35"/>
  <c r="D36" i="35"/>
  <c r="F36" i="35" s="1"/>
  <c r="C36" i="35"/>
  <c r="B36" i="35"/>
  <c r="A36" i="35"/>
  <c r="D35" i="35"/>
  <c r="C35" i="35"/>
  <c r="B35" i="35"/>
  <c r="A35" i="35"/>
  <c r="D34" i="35"/>
  <c r="C34" i="35"/>
  <c r="B34" i="35"/>
  <c r="A34" i="35"/>
  <c r="E43" i="35"/>
  <c r="F42" i="35"/>
  <c r="F41" i="35"/>
  <c r="E39" i="35"/>
  <c r="F39" i="35" s="1"/>
  <c r="E35" i="35"/>
  <c r="F35" i="35" s="1"/>
  <c r="E34" i="35"/>
  <c r="E74" i="35"/>
  <c r="E75" i="35" s="1"/>
  <c r="B32" i="35"/>
  <c r="C32" i="35"/>
  <c r="D32" i="35"/>
  <c r="F32" i="35" s="1"/>
  <c r="F153" i="35" l="1"/>
  <c r="F154" i="35" s="1"/>
  <c r="F155" i="35" s="1"/>
  <c r="F43" i="35"/>
  <c r="F34" i="35"/>
  <c r="B24" i="35"/>
  <c r="C24" i="35"/>
  <c r="D24" i="35"/>
  <c r="F24" i="35" s="1"/>
  <c r="B25" i="35"/>
  <c r="C25" i="35"/>
  <c r="D25" i="35"/>
  <c r="F25" i="35" s="1"/>
  <c r="E136" i="35" l="1"/>
  <c r="E139" i="35"/>
  <c r="E138" i="35"/>
  <c r="E135" i="35"/>
  <c r="E105" i="35"/>
  <c r="B105" i="35"/>
  <c r="C105" i="35"/>
  <c r="D105" i="35"/>
  <c r="B104" i="35"/>
  <c r="C104" i="35"/>
  <c r="D104" i="35"/>
  <c r="F104" i="35" s="1"/>
  <c r="B83" i="35"/>
  <c r="C83" i="35"/>
  <c r="D83" i="35"/>
  <c r="F83" i="35" s="1"/>
  <c r="B137" i="35"/>
  <c r="C137" i="35"/>
  <c r="B138" i="35"/>
  <c r="C138" i="35"/>
  <c r="D138" i="35"/>
  <c r="B139" i="35"/>
  <c r="C139" i="35"/>
  <c r="D139" i="35"/>
  <c r="F139" i="35" s="1"/>
  <c r="B136" i="35"/>
  <c r="C136" i="35"/>
  <c r="D136" i="35"/>
  <c r="B135" i="35"/>
  <c r="C135" i="35"/>
  <c r="D135" i="35"/>
  <c r="B129" i="35"/>
  <c r="C129" i="35"/>
  <c r="D129" i="35"/>
  <c r="F129" i="35" s="1"/>
  <c r="B128" i="35"/>
  <c r="C128" i="35"/>
  <c r="D128" i="35"/>
  <c r="F128" i="35" s="1"/>
  <c r="D90" i="35"/>
  <c r="F90" i="35" s="1"/>
  <c r="B73" i="35"/>
  <c r="C73" i="35"/>
  <c r="D73" i="35"/>
  <c r="F73" i="35" s="1"/>
  <c r="E120" i="35"/>
  <c r="B117" i="35"/>
  <c r="C117" i="35"/>
  <c r="D117" i="35"/>
  <c r="F117" i="35" s="1"/>
  <c r="B120" i="35"/>
  <c r="C120" i="35"/>
  <c r="D120" i="35"/>
  <c r="B121" i="35"/>
  <c r="C121" i="35"/>
  <c r="D121" i="35"/>
  <c r="F121" i="35" s="1"/>
  <c r="B114" i="35"/>
  <c r="C114" i="35"/>
  <c r="D114" i="35"/>
  <c r="F114" i="35" s="1"/>
  <c r="B116" i="35"/>
  <c r="C116" i="35"/>
  <c r="D116" i="35"/>
  <c r="F116" i="35" s="1"/>
  <c r="B118" i="35"/>
  <c r="C118" i="35"/>
  <c r="D118" i="35"/>
  <c r="F118" i="35" s="1"/>
  <c r="B102" i="35"/>
  <c r="C102" i="35"/>
  <c r="D102" i="35"/>
  <c r="F102" i="35" s="1"/>
  <c r="B90" i="35"/>
  <c r="C90" i="35"/>
  <c r="B109" i="35"/>
  <c r="C109" i="35"/>
  <c r="D109" i="35"/>
  <c r="B110" i="35"/>
  <c r="C110" i="35"/>
  <c r="D110" i="35"/>
  <c r="F110" i="35" s="1"/>
  <c r="E107" i="35"/>
  <c r="E108" i="35" s="1"/>
  <c r="E106" i="35"/>
  <c r="B106" i="35"/>
  <c r="C106" i="35"/>
  <c r="D106" i="35"/>
  <c r="B107" i="35"/>
  <c r="C107" i="35"/>
  <c r="D107" i="35"/>
  <c r="B108" i="35"/>
  <c r="C108" i="35"/>
  <c r="D108" i="35"/>
  <c r="E96" i="35"/>
  <c r="B100" i="35"/>
  <c r="C100" i="35"/>
  <c r="D100" i="35"/>
  <c r="F100" i="35" s="1"/>
  <c r="B101" i="35"/>
  <c r="C101" i="35"/>
  <c r="D101" i="35"/>
  <c r="F101" i="35" s="1"/>
  <c r="B99" i="35"/>
  <c r="C99" i="35"/>
  <c r="D99" i="35"/>
  <c r="F99" i="35" s="1"/>
  <c r="B97" i="35"/>
  <c r="C97" i="35"/>
  <c r="D97" i="35"/>
  <c r="F97" i="35" s="1"/>
  <c r="B98" i="35"/>
  <c r="C98" i="35"/>
  <c r="D98" i="35"/>
  <c r="F98" i="35" s="1"/>
  <c r="B96" i="35"/>
  <c r="C96" i="35"/>
  <c r="D96" i="35"/>
  <c r="B95" i="35"/>
  <c r="C95" i="35"/>
  <c r="D95" i="35"/>
  <c r="F95" i="35" s="1"/>
  <c r="B94" i="35"/>
  <c r="C94" i="35"/>
  <c r="D94" i="35"/>
  <c r="F94" i="35" s="1"/>
  <c r="E72" i="35"/>
  <c r="B72" i="35"/>
  <c r="C72" i="35"/>
  <c r="D72" i="35"/>
  <c r="E86" i="35"/>
  <c r="B48" i="35"/>
  <c r="C48" i="35"/>
  <c r="D48" i="35"/>
  <c r="F48" i="35" s="1"/>
  <c r="B86" i="35"/>
  <c r="C86" i="35"/>
  <c r="D86" i="35"/>
  <c r="B87" i="35"/>
  <c r="C87" i="35"/>
  <c r="D87" i="35"/>
  <c r="F87" i="35" s="1"/>
  <c r="B88" i="35"/>
  <c r="C88" i="35"/>
  <c r="D88" i="35"/>
  <c r="F88" i="35" s="1"/>
  <c r="B89" i="35"/>
  <c r="C89" i="35"/>
  <c r="D89" i="35"/>
  <c r="F89" i="35" s="1"/>
  <c r="B85" i="35"/>
  <c r="C85" i="35"/>
  <c r="D85" i="35"/>
  <c r="F85" i="35" s="1"/>
  <c r="B84" i="35"/>
  <c r="C84" i="35"/>
  <c r="D84" i="35"/>
  <c r="F84" i="35" s="1"/>
  <c r="B82" i="35"/>
  <c r="C82" i="35"/>
  <c r="D82" i="35"/>
  <c r="F82" i="35" s="1"/>
  <c r="E76" i="35"/>
  <c r="E81" i="35"/>
  <c r="E80" i="35"/>
  <c r="B78" i="35"/>
  <c r="C78" i="35"/>
  <c r="D78" i="35"/>
  <c r="F78" i="35" s="1"/>
  <c r="B79" i="35"/>
  <c r="C79" i="35"/>
  <c r="D79" i="35"/>
  <c r="F79" i="35" s="1"/>
  <c r="B80" i="35"/>
  <c r="C80" i="35"/>
  <c r="D80" i="35"/>
  <c r="B81" i="35"/>
  <c r="C81" i="35"/>
  <c r="D81" i="35"/>
  <c r="B77" i="35"/>
  <c r="C77" i="35"/>
  <c r="B76" i="35"/>
  <c r="C76" i="35"/>
  <c r="D76" i="35"/>
  <c r="D75" i="35"/>
  <c r="B75" i="35"/>
  <c r="C75" i="35"/>
  <c r="D77" i="35"/>
  <c r="F77" i="35" s="1"/>
  <c r="B74" i="35"/>
  <c r="C74" i="35"/>
  <c r="D74" i="35"/>
  <c r="E70" i="35"/>
  <c r="E71" i="35" s="1"/>
  <c r="E69" i="35"/>
  <c r="B70" i="35"/>
  <c r="C70" i="35"/>
  <c r="D70" i="35"/>
  <c r="B71" i="35"/>
  <c r="C71" i="35"/>
  <c r="D71" i="35"/>
  <c r="B69" i="35"/>
  <c r="C69" i="35"/>
  <c r="D69" i="35"/>
  <c r="E65" i="35"/>
  <c r="E67" i="35"/>
  <c r="B67" i="35"/>
  <c r="C67" i="35"/>
  <c r="D67" i="35"/>
  <c r="B57" i="35"/>
  <c r="C57" i="35"/>
  <c r="D57" i="35"/>
  <c r="F57" i="35" s="1"/>
  <c r="F105" i="35" l="1"/>
  <c r="F138" i="35"/>
  <c r="F136" i="35"/>
  <c r="F135" i="35"/>
  <c r="F130" i="35"/>
  <c r="F131" i="35" s="1"/>
  <c r="F132" i="35" s="1"/>
  <c r="F72" i="35"/>
  <c r="F120" i="35"/>
  <c r="F122" i="35" s="1"/>
  <c r="F106" i="35"/>
  <c r="F96" i="35"/>
  <c r="F80" i="35"/>
  <c r="F69" i="35"/>
  <c r="F86" i="35"/>
  <c r="F76" i="35"/>
  <c r="F74" i="35"/>
  <c r="F67" i="35"/>
  <c r="F81" i="35"/>
  <c r="F71" i="35"/>
  <c r="F75" i="35"/>
  <c r="F70" i="35"/>
  <c r="B66" i="35"/>
  <c r="C66" i="35"/>
  <c r="D66" i="35"/>
  <c r="F66" i="35" s="1"/>
  <c r="D63" i="35"/>
  <c r="E62" i="35"/>
  <c r="E63" i="35" s="1"/>
  <c r="B62" i="35"/>
  <c r="C62" i="35"/>
  <c r="D62" i="35"/>
  <c r="B63" i="35"/>
  <c r="C63" i="35"/>
  <c r="A116" i="34"/>
  <c r="B65" i="35"/>
  <c r="C65" i="35"/>
  <c r="D65" i="35"/>
  <c r="F65" i="35" s="1"/>
  <c r="A118" i="34"/>
  <c r="D137" i="35"/>
  <c r="F137" i="35" s="1"/>
  <c r="E58" i="35"/>
  <c r="E56" i="35"/>
  <c r="B56" i="35"/>
  <c r="C56" i="35"/>
  <c r="D56" i="35"/>
  <c r="B61" i="35"/>
  <c r="C61" i="35"/>
  <c r="D61" i="35"/>
  <c r="F61" i="35" s="1"/>
  <c r="B51" i="35"/>
  <c r="C51" i="35"/>
  <c r="D51" i="35"/>
  <c r="F51" i="35" s="1"/>
  <c r="B50" i="35"/>
  <c r="C50" i="35"/>
  <c r="D50" i="35"/>
  <c r="F50" i="35" s="1"/>
  <c r="E53" i="35"/>
  <c r="E60" i="35"/>
  <c r="B60" i="35"/>
  <c r="C60" i="35"/>
  <c r="D60" i="35"/>
  <c r="B47" i="35"/>
  <c r="C47" i="35"/>
  <c r="D47" i="35"/>
  <c r="F47" i="35" s="1"/>
  <c r="B46" i="35"/>
  <c r="C46" i="35"/>
  <c r="D46" i="35"/>
  <c r="F46" i="35" s="1"/>
  <c r="F140" i="35" l="1"/>
  <c r="F141" i="35" s="1"/>
  <c r="F142" i="35" s="1"/>
  <c r="F62" i="35"/>
  <c r="F63" i="35"/>
  <c r="F60" i="35"/>
  <c r="E59" i="35"/>
  <c r="E54" i="35"/>
  <c r="B49" i="35" l="1"/>
  <c r="C49" i="35"/>
  <c r="D49" i="35"/>
  <c r="F49" i="35" s="1"/>
  <c r="B45" i="35"/>
  <c r="C45" i="35"/>
  <c r="D45" i="35"/>
  <c r="B68" i="34"/>
  <c r="B70" i="34" s="1"/>
  <c r="B23" i="35"/>
  <c r="C23" i="35"/>
  <c r="D23" i="35"/>
  <c r="F23" i="35" s="1"/>
  <c r="D15" i="35"/>
  <c r="F15" i="35" s="1"/>
  <c r="D20" i="35"/>
  <c r="F20" i="35" s="1"/>
  <c r="D10" i="35"/>
  <c r="F10" i="35" s="1"/>
  <c r="D19" i="35"/>
  <c r="F19" i="35" s="1"/>
  <c r="D13" i="35"/>
  <c r="F13" i="35" s="1"/>
  <c r="B16" i="35"/>
  <c r="C16" i="35"/>
  <c r="D16" i="35"/>
  <c r="F16" i="35" s="1"/>
  <c r="B17" i="35"/>
  <c r="C17" i="35"/>
  <c r="D17" i="35"/>
  <c r="F17" i="35" s="1"/>
  <c r="B18" i="35"/>
  <c r="C18" i="35"/>
  <c r="D18" i="35"/>
  <c r="F18" i="35" s="1"/>
  <c r="B19" i="35"/>
  <c r="C19" i="35"/>
  <c r="B20" i="35"/>
  <c r="C20" i="35"/>
  <c r="B21" i="35"/>
  <c r="C21" i="35"/>
  <c r="D21" i="35"/>
  <c r="F21" i="35" s="1"/>
  <c r="B22" i="35"/>
  <c r="C22" i="35"/>
  <c r="D22" i="35"/>
  <c r="F22" i="35" s="1"/>
  <c r="B10" i="35"/>
  <c r="C10" i="35"/>
  <c r="B15" i="35"/>
  <c r="C15" i="35"/>
  <c r="B14" i="35"/>
  <c r="C14" i="35"/>
  <c r="D14" i="35"/>
  <c r="F14" i="35" s="1"/>
  <c r="B13" i="35"/>
  <c r="C13" i="35"/>
  <c r="B11" i="35"/>
  <c r="C11" i="35"/>
  <c r="D11" i="35"/>
  <c r="F11" i="35" s="1"/>
  <c r="B9" i="35"/>
  <c r="C9" i="35"/>
  <c r="D9" i="35"/>
  <c r="F109" i="35" l="1"/>
  <c r="B59" i="35"/>
  <c r="C59" i="35"/>
  <c r="D59" i="35"/>
  <c r="F59" i="35" l="1"/>
  <c r="F108" i="35" l="1"/>
  <c r="B31" i="35"/>
  <c r="C31" i="35"/>
  <c r="D31" i="35"/>
  <c r="F31" i="35" s="1"/>
  <c r="F45" i="35"/>
  <c r="F9" i="35" l="1"/>
  <c r="B30" i="35"/>
  <c r="C30" i="35"/>
  <c r="D30" i="35"/>
  <c r="F30" i="35" s="1"/>
  <c r="B58" i="35"/>
  <c r="C58" i="35"/>
  <c r="B55" i="35"/>
  <c r="C55" i="35"/>
  <c r="D55" i="35"/>
  <c r="F55" i="35" s="1"/>
  <c r="B54" i="35"/>
  <c r="C54" i="35"/>
  <c r="B53" i="35"/>
  <c r="C53" i="35"/>
  <c r="D54" i="35" l="1"/>
  <c r="F54" i="35" s="1"/>
  <c r="D58" i="35"/>
  <c r="F58" i="35" s="1"/>
  <c r="D53" i="35"/>
  <c r="F53" i="35" s="1"/>
  <c r="F56" i="35"/>
  <c r="F91" i="35" l="1"/>
  <c r="A79" i="34" l="1"/>
  <c r="F107" i="35" l="1"/>
  <c r="F111" i="35" s="1"/>
  <c r="F112" i="35" l="1"/>
  <c r="A138" i="34"/>
  <c r="B12" i="35" l="1"/>
  <c r="C12" i="35"/>
  <c r="D12" i="35"/>
  <c r="F12" i="35" s="1"/>
  <c r="F26" i="35" s="1"/>
  <c r="F123" i="35" l="1"/>
  <c r="A120" i="34"/>
  <c r="A3" i="35" l="1"/>
  <c r="A1" i="35" l="1"/>
  <c r="A122" i="34"/>
  <c r="A114" i="34"/>
  <c r="A112" i="34"/>
  <c r="C111" i="34"/>
  <c r="A96" i="35" s="1"/>
  <c r="A81" i="34"/>
  <c r="A77" i="34"/>
  <c r="A83" i="34"/>
  <c r="A75" i="34"/>
  <c r="B9" i="34"/>
  <c r="B11" i="34" s="1"/>
  <c r="A9" i="34"/>
  <c r="C7" i="34"/>
  <c r="A11" i="35" s="1"/>
  <c r="C9" i="34" l="1"/>
  <c r="A9" i="35" s="1"/>
  <c r="B113" i="34"/>
  <c r="B115" i="34" s="1"/>
  <c r="A10" i="34"/>
  <c r="A11" i="34" s="1"/>
  <c r="C11" i="34" s="1"/>
  <c r="A15" i="35" s="1"/>
  <c r="A85" i="34"/>
  <c r="C68" i="34"/>
  <c r="A55" i="35" l="1"/>
  <c r="A137" i="35"/>
  <c r="C115" i="34"/>
  <c r="A94" i="35" s="1"/>
  <c r="B117" i="34"/>
  <c r="B13" i="34"/>
  <c r="A87" i="34"/>
  <c r="C113" i="34"/>
  <c r="A95" i="35" s="1"/>
  <c r="C117" i="34" l="1"/>
  <c r="A78" i="35" s="1"/>
  <c r="B119" i="34"/>
  <c r="B121" i="34" s="1"/>
  <c r="B15" i="34"/>
  <c r="A12" i="34"/>
  <c r="A13" i="34" s="1"/>
  <c r="A89" i="34"/>
  <c r="C66" i="34"/>
  <c r="A104" i="35" s="1"/>
  <c r="A74" i="35" l="1"/>
  <c r="A135" i="35"/>
  <c r="B123" i="34"/>
  <c r="C121" i="34"/>
  <c r="A80" i="35" s="1"/>
  <c r="B17" i="34"/>
  <c r="B19" i="34" s="1"/>
  <c r="A14" i="34"/>
  <c r="A15" i="34" s="1"/>
  <c r="C13" i="34"/>
  <c r="A14" i="35" s="1"/>
  <c r="F124" i="35"/>
  <c r="C70" i="34"/>
  <c r="B72" i="34"/>
  <c r="C123" i="34" l="1"/>
  <c r="A81" i="35" s="1"/>
  <c r="B125" i="34"/>
  <c r="B127" i="34" s="1"/>
  <c r="B21" i="34"/>
  <c r="A16" i="34"/>
  <c r="A17" i="34" s="1"/>
  <c r="C15" i="34"/>
  <c r="A13" i="35" s="1"/>
  <c r="A59" i="35"/>
  <c r="F125" i="35"/>
  <c r="C72" i="34"/>
  <c r="B74" i="34"/>
  <c r="A91" i="34"/>
  <c r="A92" i="34" s="1"/>
  <c r="A139" i="35" l="1"/>
  <c r="B129" i="34"/>
  <c r="B131" i="34" s="1"/>
  <c r="C17" i="34"/>
  <c r="A114" i="35" s="1"/>
  <c r="A18" i="34"/>
  <c r="A19" i="34" s="1"/>
  <c r="B23" i="34"/>
  <c r="C74" i="34"/>
  <c r="B76" i="34"/>
  <c r="B78" i="34" s="1"/>
  <c r="A53" i="35"/>
  <c r="A138" i="35" l="1"/>
  <c r="A20" i="34"/>
  <c r="A21" i="34" s="1"/>
  <c r="C19" i="34"/>
  <c r="A21" i="35" s="1"/>
  <c r="B25" i="34"/>
  <c r="A54" i="35"/>
  <c r="A93" i="34"/>
  <c r="A94" i="34" s="1"/>
  <c r="A22" i="34" l="1"/>
  <c r="A23" i="34" s="1"/>
  <c r="C21" i="34"/>
  <c r="B27" i="34"/>
  <c r="C76" i="34"/>
  <c r="A65" i="35" l="1"/>
  <c r="A108" i="35"/>
  <c r="A88" i="35"/>
  <c r="A24" i="34"/>
  <c r="C23" i="34"/>
  <c r="A22" i="35" s="1"/>
  <c r="B29" i="34"/>
  <c r="A58" i="35"/>
  <c r="A25" i="34" l="1"/>
  <c r="A27" i="34"/>
  <c r="B31" i="34"/>
  <c r="C78" i="34"/>
  <c r="B80" i="34"/>
  <c r="B82" i="34" s="1"/>
  <c r="A120" i="35" l="1"/>
  <c r="A107" i="35"/>
  <c r="A28" i="34"/>
  <c r="A29" i="34" s="1"/>
  <c r="C27" i="34"/>
  <c r="A16" i="35" s="1"/>
  <c r="A26" i="34"/>
  <c r="C25" i="34"/>
  <c r="A17" i="35" s="1"/>
  <c r="B33" i="34"/>
  <c r="B84" i="34"/>
  <c r="B86" i="34" s="1"/>
  <c r="B88" i="34" s="1"/>
  <c r="B90" i="34" s="1"/>
  <c r="C90" i="34" s="1"/>
  <c r="C82" i="34"/>
  <c r="C80" i="34"/>
  <c r="A110" i="35" l="1"/>
  <c r="A121" i="35"/>
  <c r="A109" i="35"/>
  <c r="A87" i="35"/>
  <c r="A97" i="35"/>
  <c r="A60" i="35"/>
  <c r="A30" i="34"/>
  <c r="A31" i="34" s="1"/>
  <c r="C29" i="34"/>
  <c r="A18" i="35" s="1"/>
  <c r="B35" i="34"/>
  <c r="B37" i="34" s="1"/>
  <c r="B39" i="34" s="1"/>
  <c r="B41" i="34" s="1"/>
  <c r="B43" i="34" s="1"/>
  <c r="B45" i="34" s="1"/>
  <c r="B47" i="34" s="1"/>
  <c r="C84" i="34"/>
  <c r="A106" i="35" l="1"/>
  <c r="A86" i="35"/>
  <c r="A56" i="35"/>
  <c r="A67" i="35"/>
  <c r="B49" i="34"/>
  <c r="B51" i="34" s="1"/>
  <c r="B53" i="34" s="1"/>
  <c r="B55" i="34" s="1"/>
  <c r="B57" i="34" s="1"/>
  <c r="B59" i="34" s="1"/>
  <c r="B61" i="34" s="1"/>
  <c r="B63" i="34" s="1"/>
  <c r="A32" i="34"/>
  <c r="A33" i="34" s="1"/>
  <c r="C31" i="34"/>
  <c r="A19" i="35" s="1"/>
  <c r="C86" i="34"/>
  <c r="A47" i="35" l="1"/>
  <c r="A34" i="34"/>
  <c r="A35" i="34" s="1"/>
  <c r="C33" i="34"/>
  <c r="A10" i="35" s="1"/>
  <c r="C88" i="34"/>
  <c r="A116" i="35" s="1"/>
  <c r="A36" i="34" l="1"/>
  <c r="A37" i="34" s="1"/>
  <c r="C35" i="34"/>
  <c r="A12" i="35" s="1"/>
  <c r="B92" i="34"/>
  <c r="C92" i="34" s="1"/>
  <c r="A61" i="35" s="1"/>
  <c r="A38" i="34" l="1"/>
  <c r="A39" i="34" s="1"/>
  <c r="C37" i="34"/>
  <c r="A51" i="35" s="1"/>
  <c r="C39" i="34" l="1"/>
  <c r="A50" i="35" s="1"/>
  <c r="A40" i="34"/>
  <c r="A41" i="34" s="1"/>
  <c r="A42" i="34" l="1"/>
  <c r="C41" i="34"/>
  <c r="A30" i="35" s="1"/>
  <c r="A43" i="34"/>
  <c r="B94" i="34"/>
  <c r="B96" i="34" s="1"/>
  <c r="B98" i="34" s="1"/>
  <c r="B100" i="34" s="1"/>
  <c r="B102" i="34" s="1"/>
  <c r="B104" i="34" s="1"/>
  <c r="B106" i="34" s="1"/>
  <c r="B108" i="34" s="1"/>
  <c r="A95" i="34"/>
  <c r="C43" i="34" l="1"/>
  <c r="A45" i="34"/>
  <c r="A96" i="34"/>
  <c r="C119" i="34"/>
  <c r="A79" i="35" s="1"/>
  <c r="A124" i="34"/>
  <c r="A125" i="34" s="1"/>
  <c r="C94" i="34"/>
  <c r="A45" i="35" l="1"/>
  <c r="A20" i="35"/>
  <c r="A46" i="34"/>
  <c r="A47" i="34"/>
  <c r="A49" i="34" s="1"/>
  <c r="A51" i="34" s="1"/>
  <c r="A53" i="34" s="1"/>
  <c r="A55" i="34" s="1"/>
  <c r="A57" i="34" s="1"/>
  <c r="A59" i="34" s="1"/>
  <c r="A61" i="34" s="1"/>
  <c r="A63" i="34" s="1"/>
  <c r="C45" i="34"/>
  <c r="A126" i="34"/>
  <c r="C125" i="34"/>
  <c r="A82" i="35" s="1"/>
  <c r="C96" i="34"/>
  <c r="A46" i="35" s="1"/>
  <c r="A97" i="34"/>
  <c r="A98" i="34" s="1"/>
  <c r="A64" i="34" l="1"/>
  <c r="C63" i="34"/>
  <c r="A32" i="35" s="1"/>
  <c r="C61" i="34"/>
  <c r="A25" i="35" s="1"/>
  <c r="A62" i="34"/>
  <c r="A60" i="34"/>
  <c r="C59" i="34"/>
  <c r="A24" i="35" s="1"/>
  <c r="A58" i="34"/>
  <c r="C57" i="34"/>
  <c r="A63" i="35" s="1"/>
  <c r="A56" i="34"/>
  <c r="C55" i="34"/>
  <c r="A62" i="35" s="1"/>
  <c r="A54" i="34"/>
  <c r="C53" i="34"/>
  <c r="A23" i="35" s="1"/>
  <c r="A50" i="34"/>
  <c r="C49" i="34"/>
  <c r="A48" i="34"/>
  <c r="C47" i="34"/>
  <c r="A31" i="35" s="1"/>
  <c r="A131" i="34"/>
  <c r="A127" i="34"/>
  <c r="C98" i="34"/>
  <c r="A99" i="34"/>
  <c r="A100" i="34" s="1"/>
  <c r="A118" i="35" l="1"/>
  <c r="A48" i="35"/>
  <c r="A52" i="34"/>
  <c r="C51" i="34"/>
  <c r="A128" i="34"/>
  <c r="A129" i="34" s="1"/>
  <c r="C127" i="34"/>
  <c r="C131" i="34"/>
  <c r="A85" i="35" s="1"/>
  <c r="A132" i="34"/>
  <c r="A133" i="34" s="1"/>
  <c r="A134" i="34" s="1"/>
  <c r="A135" i="34" s="1"/>
  <c r="A136" i="34" s="1"/>
  <c r="B133" i="34"/>
  <c r="C100" i="34"/>
  <c r="A101" i="34"/>
  <c r="A102" i="34" s="1"/>
  <c r="A128" i="35" l="1"/>
  <c r="A130" i="34"/>
  <c r="C129" i="34"/>
  <c r="C102" i="34"/>
  <c r="A103" i="34"/>
  <c r="A104" i="34" s="1"/>
  <c r="A49" i="35"/>
  <c r="C133" i="34"/>
  <c r="A99" i="35" s="1"/>
  <c r="B135" i="34"/>
  <c r="A129" i="35" l="1"/>
  <c r="A83" i="35"/>
  <c r="A105" i="34"/>
  <c r="A106" i="34" s="1"/>
  <c r="C104" i="34"/>
  <c r="C135" i="34"/>
  <c r="A100" i="35" s="1"/>
  <c r="B137" i="34"/>
  <c r="A107" i="34" l="1"/>
  <c r="A108" i="34" s="1"/>
  <c r="C106" i="34"/>
  <c r="A117" i="35" s="1"/>
  <c r="C137" i="34"/>
  <c r="A101" i="35" s="1"/>
  <c r="B139" i="34"/>
  <c r="A109" i="34" l="1"/>
  <c r="C108" i="34"/>
  <c r="C139" i="34"/>
  <c r="A90" i="35" s="1"/>
  <c r="B141" i="34"/>
  <c r="A136" i="35" l="1"/>
  <c r="A105" i="35"/>
  <c r="C141" i="34"/>
  <c r="A102" i="35" s="1"/>
  <c r="B143" i="34"/>
  <c r="B145" i="34" s="1"/>
  <c r="B147" i="34" s="1"/>
  <c r="B149" i="34" s="1"/>
  <c r="C149" i="34" l="1"/>
  <c r="A76" i="35" s="1"/>
  <c r="B151" i="34"/>
  <c r="C143" i="34"/>
  <c r="C145" i="34"/>
  <c r="A84" i="35" s="1"/>
  <c r="C151" i="34" l="1"/>
  <c r="A75" i="35" s="1"/>
  <c r="B153" i="34"/>
  <c r="A98" i="35"/>
  <c r="A89" i="35"/>
  <c r="A66" i="35"/>
  <c r="A57" i="35"/>
  <c r="C147" i="34"/>
  <c r="A77" i="35" s="1"/>
  <c r="C153" i="34" l="1"/>
  <c r="A69" i="35" s="1"/>
  <c r="B155" i="34"/>
  <c r="C155" i="34" l="1"/>
  <c r="A70" i="35" s="1"/>
  <c r="B157" i="34"/>
  <c r="C157" i="34" l="1"/>
  <c r="A71" i="35" s="1"/>
  <c r="B159" i="34"/>
  <c r="C159" i="34" l="1"/>
  <c r="A72" i="35" s="1"/>
  <c r="B161" i="34"/>
  <c r="C161" i="34" s="1"/>
  <c r="A73" i="35" s="1"/>
</calcChain>
</file>

<file path=xl/sharedStrings.xml><?xml version="1.0" encoding="utf-8"?>
<sst xmlns="http://schemas.openxmlformats.org/spreadsheetml/2006/main" count="295" uniqueCount="214">
  <si>
    <t>Bordereau des Prix Unitaires</t>
  </si>
  <si>
    <t>N°</t>
  </si>
  <si>
    <t>DESIGNATION DES TRAVAUX ET PRIX UNITAIRES EN TOUTES LETTRES 
( EURO HORS TAXES)</t>
  </si>
  <si>
    <t>unité</t>
  </si>
  <si>
    <t>PRIX UNIT. EN CHIFFRES € HT.</t>
  </si>
  <si>
    <t>1- Travaux préliminaires et préparatoires</t>
  </si>
  <si>
    <t>Ft</t>
  </si>
  <si>
    <t>ml</t>
  </si>
  <si>
    <t>U</t>
  </si>
  <si>
    <t>T</t>
  </si>
  <si>
    <t>m²</t>
  </si>
  <si>
    <t>Détail Quantitatif Estimatif</t>
  </si>
  <si>
    <t>DESIGNATION</t>
  </si>
  <si>
    <t>Unités</t>
  </si>
  <si>
    <t>Quantités</t>
  </si>
  <si>
    <t>MONTANT 
en euros HT</t>
  </si>
  <si>
    <t>SOUS TOTAL HT</t>
  </si>
  <si>
    <t>m3</t>
  </si>
  <si>
    <t>Tonne</t>
  </si>
  <si>
    <t>Forfait</t>
  </si>
  <si>
    <t>métre linéaire</t>
  </si>
  <si>
    <t>UNITE</t>
  </si>
  <si>
    <t>Amené et repli du matériel de pompage</t>
  </si>
  <si>
    <t xml:space="preserve">Pompage </t>
  </si>
  <si>
    <t>j</t>
  </si>
  <si>
    <t>Ce prix rémunère :
-l'entretien du matériel de pompage et l'adaptation de l'installation à l'avancer des travaux
-la consommation d'énergie des équipements de pompage et toutes sujétions</t>
  </si>
  <si>
    <t>Terrassement (déblai-remblai)</t>
  </si>
  <si>
    <t xml:space="preserve">ml </t>
  </si>
  <si>
    <t xml:space="preserve">U </t>
  </si>
  <si>
    <t>métre carré</t>
  </si>
  <si>
    <t xml:space="preserve">T </t>
  </si>
  <si>
    <t xml:space="preserve">Ft </t>
  </si>
  <si>
    <t>Prix unitaire
en euros HT</t>
  </si>
  <si>
    <t>FT</t>
  </si>
  <si>
    <t>Fourniture et mise en œuvre d'enrochements 50-100 kg</t>
  </si>
  <si>
    <t>m2</t>
  </si>
  <si>
    <t>Création d'une dalle de propreté, y compris beche anti affouillement</t>
  </si>
  <si>
    <t>Ce prix la création d'une dalle de propreté avec un debord de 50cm autour de l'ouvrage à poser et un parafouille de 1,00m sous le terrain fini, avec une ep de 15 cm minimum, en béton dosé à 150kg/m3, y compris création du coffrage et enlèvement.</t>
  </si>
  <si>
    <t>Fourniture et mise en œuvre d'un geotextile non tissé</t>
  </si>
  <si>
    <t>TVA 20%</t>
  </si>
  <si>
    <t>Visite contradictoire d'un huissier</t>
  </si>
  <si>
    <t>ft</t>
  </si>
  <si>
    <t>Fourniture et mise en œuvre de béton pour enrochement</t>
  </si>
  <si>
    <t>Contrôle de compactage sur fond de forme et remblai de tranchée</t>
  </si>
  <si>
    <t>Ce prix comprend la mise en œuvre d'une étude G3 suivant la norme NF P 94.500</t>
  </si>
  <si>
    <r>
      <t xml:space="preserve">Ce prix comprend :
-l'acheminement du matériel et personnel sur zone ,
-le déchargement  sur site,
-le terrassement en déblais/remblais par </t>
    </r>
    <r>
      <rPr>
        <b/>
        <u/>
        <sz val="10"/>
        <rFont val="Calibri"/>
        <family val="2"/>
        <scheme val="minor"/>
      </rPr>
      <t>pelle mécanique</t>
    </r>
    <r>
      <rPr>
        <sz val="10"/>
        <rFont val="Calibri"/>
        <family val="2"/>
        <scheme val="minor"/>
      </rPr>
      <t>,
-le chargement des véhicules de transports éventuels,
-la mise en redans des déblais ou l'étalement des déblais.</t>
    </r>
  </si>
  <si>
    <r>
      <t xml:space="preserve">Ce prix rémunère 
-l'amené et le repliement du matériel nécessaire </t>
    </r>
    <r>
      <rPr>
        <b/>
        <sz val="10"/>
        <rFont val="Calibri"/>
        <family val="2"/>
        <scheme val="minor"/>
      </rPr>
      <t>en fct</t>
    </r>
    <r>
      <rPr>
        <sz val="10"/>
        <rFont val="Calibri"/>
        <family val="2"/>
        <scheme val="minor"/>
      </rPr>
      <t xml:space="preserve"> des conditions d'accès,
-la réalisation d'un test de compactage (EV2/EV1)
-la rédaction d'un rapport</t>
    </r>
  </si>
  <si>
    <t>TOTAL €HT</t>
  </si>
  <si>
    <t>TOTAL € TTC</t>
  </si>
  <si>
    <t>Installation de chantier, accès, études</t>
  </si>
  <si>
    <t>Compactage</t>
  </si>
  <si>
    <t>Fourniture et mise en œuvre de cailloux 0/31,5mm</t>
  </si>
  <si>
    <t>Création d'une grille grossiere (esp 20cm)</t>
  </si>
  <si>
    <t>Travaux de création du bras de contournement</t>
  </si>
  <si>
    <t>Travaux de préparation</t>
  </si>
  <si>
    <t>Fourniture et mise en œuvre de matériaux argileux (K&lt; 1x10-8 m/s)</t>
  </si>
  <si>
    <t>Études et plans d'exécution</t>
  </si>
  <si>
    <t>Ce prix comprend l'élaboration des plannings prévisionnels, des méthodes d'exécution, des notes de calcul, des plans et de tous les documents nécessaires à la réalisation des travaux.</t>
  </si>
  <si>
    <t>Ce prix s'applique en vue de la fourniture et la mise oeuvre de pompage pour travailler à sec 
Il comprend :
-la fourniture , l'amenée et la mise en service du matériel nécessaire au pompage(compresseur, aiguille, signalisation particulière)
-toutes sujétions de fourniture d'énergie(groupe électrogène) ou de raccordement à un réseau existant
-repliement du matériel, le nettoyage et la remise en état des lieux.
Il comprend également l'amenée et le repli du matériel, du personnel, la fourniture des matériaux nécessaires pour la construction et toutes sujétions.</t>
  </si>
  <si>
    <t>Ce prix rémunère
-le constat d'un huissier sur l'état des lieux, des bâtiments s'ils existent et des ouvrages voisins au début et en fin  du chantier (extérieur, avec photos et rapport détaillé, conformément au CCTP)
-toutes sujétions.</t>
  </si>
  <si>
    <t>Etude géotechnique : mission  G2AVP suivant NF P 94.500</t>
  </si>
  <si>
    <t>Etude géotechnique : mission G3 suivant NF P 94.500</t>
  </si>
  <si>
    <t>Ce prix rémunère la fourniture, etransport à pied d'oeuvre et la mise en œuvre de cailloux 0/31,5mm, y compris l'amené et le repli des matériels et personnels.</t>
  </si>
  <si>
    <t>Fourniture et mise en  oeuvre de découverte de carriere ou tout venant</t>
  </si>
  <si>
    <t>Ce prix rémunère la fourniture, le transport à pied d'oeuvre et la mise en œuvre de découverte de carrière ou de tout venant, y compris l'amené et le repli des matériels et personnels.</t>
  </si>
  <si>
    <t>Ce prix rémunère la fourniture, le transport à pied d'oeuvre et la mise en œuvre de matériaux argileux(K&lt;1x10-8 m/s) (A1 ou A2), y compris l'amené et le repli des matériels et personnels.</t>
  </si>
  <si>
    <t>Ce prix rémunère la fourniture, le transport et la mise en œuvre des enrochements de 50-100kg. Le prix comprend également l'amené et le repli des matériels, du personnel, et toute sujetions.</t>
  </si>
  <si>
    <t>Ce prix rémunère
- la fourniture et la mise en œuvre du géotextile non tissé (CF CCTP).
Il comprend également l'amenée et le repli du matériel, du personnel, la fourniture des matériaux nécessaires pour la construction et toutes sujétions</t>
  </si>
  <si>
    <t>Ce prix rémunère :
-la fourniture et mise en œuvre d'un béton dosé à 250kg/m3
-le nettoyage des enrochements pour enlever le surplus de béton ou la laitance.</t>
  </si>
  <si>
    <t>Ce prix rémunère  :
-l'amené et le repli de l'engin
-le compactage pour atteindre l'optimum proctor, par tranche de 30 cm.</t>
  </si>
  <si>
    <t>Ce prix comprend  la réalisation du dossier de récolement avec plan de récolement fourni sous format informatique, réalisé par un géomètre expert et la réalisation du  Dossier des Ouvrages Executés en deux exemplaires papiers et informatiques; ainsi que le rendu sous SIG.</t>
  </si>
  <si>
    <t>DOE - Dossier de récolement -Rendu SIG</t>
  </si>
  <si>
    <t>Ce prix comprend :
-le décapage de la terre végétale et la mise en cordon
-la création de la piste d'accès supportant le traffic pour la réalisation des travaux,
-la fourniture et la mise en œuvre d'une buse annelée en DN500,
-la création de la palette de retournement pour les camions
-la création de la rampe entre la palette et la plan d'eau
-le controle et le maintien du dispositif,
-la remise en état du site.</t>
  </si>
  <si>
    <t>Création de 2 filtres en aval de la RD pour les sédiments et entretien du dispositif</t>
  </si>
  <si>
    <t>Ce prix comprend :
-la fourniture et la mise en place d'un filtre pour retenir les matières en suspension (redan en cailloux, paille, geotextile)
-l'entretien et la surveillance du dispositif,
-l'enlèvement du dispositif en fin de chantier</t>
  </si>
  <si>
    <t>Ce prix comprend :
-la fourniture et la mise en place d'un filtre pour retenir les matières en suspension  (redan en cailloux, paille, geotextile)
-l'entretien et la surveillance du dispositif,
-l'enlèvement du dispositif en fin de chantier</t>
  </si>
  <si>
    <t>Création d'un batardeau en amont de la digue existante</t>
  </si>
  <si>
    <t>Renforcement des accès, création d'un passage busé, la création d'une pallette de retournement et la rampe d'accès au plan d'eau (rive droite)</t>
  </si>
  <si>
    <t>Renforcement des accès  (rive gauche)</t>
  </si>
  <si>
    <t>Ce prix comprend :
-le renforcement du chemin
-l'lélagage des branches basses,
-la création de la palette de retournement pour les VL
-la remise en état du site.</t>
  </si>
  <si>
    <t>Securisation du chantier</t>
  </si>
  <si>
    <t>Entretien des voiries</t>
  </si>
  <si>
    <t>Ce prix comprend le passage d'une balayeuse en fonction des phases pendant toutes la durée du chantier</t>
  </si>
  <si>
    <t>Ce prix comprend :
-Les demandes administratives auprés de l'exploitant,
-la mise en œuvre, le contrôle, l'entretien du dispositif pendant toute la durée du chantier suivant les prescriptions du Département, de jour comme de nuit
-l'enlèvement du dispositif en fin de chantier.</t>
  </si>
  <si>
    <t>Création d'un filtre en amont de la RD pour les sédiments et entretien du dispositif</t>
  </si>
  <si>
    <t>Dessouchage des végétaux de la digue</t>
  </si>
  <si>
    <t>Ce prix comprend :
-le déssouchage des arbres coupés localisés sur la digue actuelle et à l'emplacement de la future digue,
-l'évacuation en décharge agréée.</t>
  </si>
  <si>
    <t>Ce prix comprend :
-la fourniture et mise en œuvre d'une buse DN315 sur 60 m,
-le terrassement de la tranchée pour la pose,
-le contrôle et l'entretien du dispositif pendant toute la durée du chantier.</t>
  </si>
  <si>
    <t>Maintien de la continuité hydraulique</t>
  </si>
  <si>
    <t>Travaux de débroussaillage aval RD</t>
  </si>
  <si>
    <t>Ce prix comprend à l'échelle du chantier :
-l'ébranchage des branches basses,
-le débroussaillage de la zone de renaturation du cours d'eau (100 ml)
-l'évacuation du bois en décharge agréée.</t>
  </si>
  <si>
    <t>Ce prix comprend :
-la fourniture et mise en œuvre de déblais relativement étanche (vool : 1400 m3)
-la fourniture éventuelle d'une bache étanche si matériaux perméable,
-l'enlèvement du batardeau en fin de chantier
-la mise en depot sur la zone de retournement.</t>
  </si>
  <si>
    <t>Ce prix comprend :
-le relevé topographique et bathymétrique avant travaux (cf CCTP) au niveau de la digue actuelle, 
-la fourniture et mise en œuvre d'un poteau de 3 m de hauteur, sur lequel une mire calée est posée pour suivre le niveaudu plan d'eau,
-le débroussaillage de la zone à cartographier, 
-le rendu sous autocad et pdf.</t>
  </si>
  <si>
    <t>Zone de chantier  en rive gauche : installation et repli de chantier, y compris remise en état</t>
  </si>
  <si>
    <t>Ce prix comprend, par type de travaux, l'aménagement des plates-formes d'installations, les aires pour la base de chantier et le stockage, l.
Il comprend la fourniture et mise en oeuvre d'un panneau de chantier. 
Il comprend également la mise en place et l'entretien de la base de chantier réglementaire .
Il comprend la mise en sécurité des produits pouvant pollués le milieu naturel (géomembrane, botte de paille, cuve de rétention,..) et toutes sujétions.
il comprend la remise en état du site et des accès.
Le repli de l'ensemble des installations et le nettoyage du site et toutes sujétions.</t>
  </si>
  <si>
    <t>Fourniture et mise en œuvre de la signalisation routiere sur la RD coté amont</t>
  </si>
  <si>
    <t>Fourniture et mise en œuvre de la signalisation routiere sur la RD coté aval</t>
  </si>
  <si>
    <t>Ce prix comprend :
-la fourniture des barrieres type Heras au niveau des différents accès et zone de cantonnement,
-le personne, le transport, le nettoyage et entretien des equipements de jour et de nuit
-la remise en état des lieux
-toutes sujétions de fourniture, mise en oeuvre et aléas divers.</t>
  </si>
  <si>
    <t>Relevé topographique et bathymétrique avant travaux, yc débroussaillage</t>
  </si>
  <si>
    <t>Travaux de débroussaillage amont RD, zone de ressuyage</t>
  </si>
  <si>
    <t>Travaux de création de la digue du plan d'eau</t>
  </si>
  <si>
    <t>Travaux en amont de la RD</t>
  </si>
  <si>
    <t>Travaux en aval de la RD</t>
  </si>
  <si>
    <t>Ce prix comprend au niveau de la zone de ressyage des vases en rive gauche :
-l'ébranchage 
-le débroussaillage de la zone de ressuyage des vases</t>
  </si>
  <si>
    <t>Travaux de préparation de la parcelle agricole pour ressuyage des vases</t>
  </si>
  <si>
    <t>Ce prix comprend au niveau de la zone de ressuyage des vases en rive droite :
-Décapage de la surface (haut : 30 cm) et mise en cordon de la terre végétale,
-création d 'un merlon pour retenir les vases (hmax 1,80m)
-le regalage des vases ressuyées
-la remise en place de la terre décapée
-l'ensemencement de la surface travaillée.</t>
  </si>
  <si>
    <t>Mise en cordon les déblais du batardeau amont</t>
  </si>
  <si>
    <t>Ce prix comprend :
-le terrassement du batardeau amont,
-le chargement de dumper,
-la mise en déport,
-la mise en forme du cordon.</t>
  </si>
  <si>
    <t xml:space="preserve">Fourniture et mise en œuvre de bloc 200/400 kg </t>
  </si>
  <si>
    <t>Ce prix rémunère la fourniture, le transport et la mise en œuvre des enrochements de 200-400kg. Le prix comprend également l'amené et le repli des matériels, du personnel, et toute sujetions.</t>
  </si>
  <si>
    <t>Fourniture et mise en œuvre d'enrochements 400/600 kg</t>
  </si>
  <si>
    <t>Ce prix rémunère la fourniture et la mise en œuvre des enrochements de 400/600kg. Le prix comprend également l'amené et le repli des matériels, du personnel, et toute sujetions.</t>
  </si>
  <si>
    <t>Démolition ouvrage existant en aval de la RD</t>
  </si>
  <si>
    <t>Démolition ouvrages existants de la digue en amont de la RD</t>
  </si>
  <si>
    <t>2- Travaux de terrassement-Démolition-Curage-Granulats</t>
  </si>
  <si>
    <t>Fourniture et mise en œuvre d'un geotextile bio dégradable coco</t>
  </si>
  <si>
    <t>Curage par pompage (évacuation max : 400 m)</t>
  </si>
  <si>
    <t>Ce prix comprend :
-l'amené et le repli du matériel et personnel,
-la mise en œuvre u refoulement et du bateau cureur,
-le curage par pompage vers la zone de ressuyage,
-le déplacement de l'exutoire du refoulement,
-le contrôle du curage.</t>
  </si>
  <si>
    <r>
      <t xml:space="preserve">Ce prix rémunère
- la fourniture et la mise en œuvre du géotextile bio dégradable coco (H2M9),
-la fourniture et mise en oeuvre d'agraffe </t>
    </r>
    <r>
      <rPr>
        <b/>
        <sz val="10"/>
        <rFont val="Calibri"/>
        <family val="2"/>
        <scheme val="minor"/>
      </rPr>
      <t>en bois</t>
    </r>
    <r>
      <rPr>
        <sz val="10"/>
        <rFont val="Calibri"/>
        <family val="2"/>
        <scheme val="minor"/>
      </rPr>
      <t xml:space="preserve"> pour tenir le coco.
Il comprend également l'amenée et le repli du matériel, du personnel, la fourniture des matériaux nécessaires pour la construction et toutes sujétions</t>
    </r>
  </si>
  <si>
    <t>Démolition soignée du mur de la digue</t>
  </si>
  <si>
    <t>Ce prix comprend :
-l'amené et le repli du matériel et du personnel,
-le démontrage soignée à la pelle mécanique,
-le tri des moellons,
-la mise en stock des moellons pour réutilisation.</t>
  </si>
  <si>
    <t>Désempierrage mécanisé des surfaces travaillées</t>
  </si>
  <si>
    <t>Ce prix comprend :
-l'amenée-repli du matériel et du personnel,
-le désempierrage mécanisé des surfaces travaillées,
-la mise des pierres en pied de berge.</t>
  </si>
  <si>
    <t>Désempierrage manuelle des surfaces travaillées</t>
  </si>
  <si>
    <t>Ce prix comprend :
-l'amenée-repli du matériel et du personnel,
-le désempierrage manuel des surfaces travaillées,
-la mise des pierres en pied de berge.</t>
  </si>
  <si>
    <t>Ce prix rémunère 
-le tri des dechets
-le chargement et le transport en décharge agréée,
-le traitement des dechets par une décharge agréée,
-le suivi et le rapport du traitement des déchets</t>
  </si>
  <si>
    <t>Travaux de création de la digue (800 m3)</t>
  </si>
  <si>
    <t>Travaux de création de la surverse de sécurité</t>
  </si>
  <si>
    <t>Travaux de création d'une bonde (ouvrage de gestion du plan d'eau)</t>
  </si>
  <si>
    <t>Fourniture et mise en oeuvre d'un dalot de 2x2, sans emboitement</t>
  </si>
  <si>
    <r>
      <t xml:space="preserve">Fourniture et mise en oeuvre d'un dalot de 1,0x1,0, </t>
    </r>
    <r>
      <rPr>
        <b/>
        <sz val="10"/>
        <color rgb="FFFF0000"/>
        <rFont val="Calibri"/>
        <family val="2"/>
        <scheme val="minor"/>
      </rPr>
      <t>avec</t>
    </r>
    <r>
      <rPr>
        <b/>
        <sz val="10"/>
        <rFont val="Calibri"/>
        <family val="2"/>
        <scheme val="minor"/>
      </rPr>
      <t xml:space="preserve"> emboitement, </t>
    </r>
  </si>
  <si>
    <t>Fourniture et mise en oeuvre d'un caniveau en U de 1,0x1,0</t>
  </si>
  <si>
    <t>Test de Porchet</t>
  </si>
  <si>
    <r>
      <t xml:space="preserve">Ce prix rémunère 
-l'amené et le repliement du matériel nécessaire </t>
    </r>
    <r>
      <rPr>
        <b/>
        <sz val="10"/>
        <rFont val="Calibri"/>
        <family val="2"/>
        <scheme val="minor"/>
      </rPr>
      <t>en fct</t>
    </r>
    <r>
      <rPr>
        <sz val="10"/>
        <rFont val="Calibri"/>
        <family val="2"/>
        <scheme val="minor"/>
      </rPr>
      <t xml:space="preserve"> des conditions d'accès,
-la réalisation d'un test de Porchet, pour déterminer la perméabilité du sol
-la rédaction d'un rapport</t>
    </r>
  </si>
  <si>
    <t>Création de voile béton</t>
  </si>
  <si>
    <t>Création de radier béton</t>
  </si>
  <si>
    <t>Ce prix rémunère, au mètre cube :
-amené et repli du matériel et du personnel,
-la réalisation de l'étude et de la note de calcul
-la préparation de la fondation
-le coffrage,
-la fourniture et mise en œuvre du ferraillage,
-la fourniture et mise en oeuvre du béton de 30 cm d'epaisseur
-le décoffrage,
-toutes sujétions</t>
  </si>
  <si>
    <t>Fondation en palplanche (PU 18)</t>
  </si>
  <si>
    <t>kg</t>
  </si>
  <si>
    <t>Mise en fiche de palplanche (PU 18)</t>
  </si>
  <si>
    <t xml:space="preserve">Ce prix comprend, au kg:
-l'amené-repli du matériel et personnel,
-la mise en fiche des palplanches PU 18, à la cote,
-le contrôle de la verticalité suivants les 3 axes.
</t>
  </si>
  <si>
    <t>Recepage de palplanche à sec</t>
  </si>
  <si>
    <t>Ce prix comprend, au ml:
-l'amené-repli du matériel et personnel,
-le recepage à sec à la cote finale, 
-les consommables et énergie.</t>
  </si>
  <si>
    <r>
      <t xml:space="preserve">Fourniture et mise en oeuvre d'un dalot de 2x2, </t>
    </r>
    <r>
      <rPr>
        <b/>
        <sz val="10"/>
        <color rgb="FFFF0000"/>
        <rFont val="Calibri"/>
        <family val="2"/>
        <scheme val="minor"/>
      </rPr>
      <t>avec</t>
    </r>
    <r>
      <rPr>
        <b/>
        <sz val="10"/>
        <rFont val="Calibri"/>
        <family val="2"/>
        <scheme val="minor"/>
      </rPr>
      <t xml:space="preserve"> emboitement</t>
    </r>
  </si>
  <si>
    <t>Fourniture et mise en œuvre de garde corps de service en aluminium</t>
  </si>
  <si>
    <t>Ce prix rémunère 
-l'amené et le repliement du matériel nécessaire ,
-la note de calcul,
-le terrassement
-la création de dalle béton férraillée 2x3m de 15 cm d'épaisseur connectée au rideau de palplanche,  pour accéder à la bonde</t>
  </si>
  <si>
    <t>Ce prix comprend :
-l'amené et le repli du matériel et personnel,
-La fourniture et la mise en œuvre de garde corps de service ( Normes EN ISO 14 122-3 et NF E 85-015) en aluminium, sous plinthe et lisse, fixé sur génie civil
-la fourniture de visserie en inox.</t>
  </si>
  <si>
    <t>Création de dalle de béton pour accés à l'ouvrage</t>
  </si>
  <si>
    <t xml:space="preserve">Fournture et mise en œuvre d'un caillebotis </t>
  </si>
  <si>
    <t>Création d'une vanne 1,4x1,0m, avec manœuvre sur colonne à volant</t>
  </si>
  <si>
    <t>Création d'une vanne 2x0,75m, avec manœuvre sur colonne à volant</t>
  </si>
  <si>
    <t>Ce prix rémunère la fourniture et mise en œuvre d'une grille 4,60x2,00m en acier galvanisée à chaud, couvrant la totalité de l'entrée de la bonde, avec un interbarreau de 20 cm, encastrée dans réservation du génie civil.</t>
  </si>
  <si>
    <t>u</t>
  </si>
  <si>
    <t>Ce prix rémunère 
-l'amené et le repli du matériel et du personnel,
-la démolition soignée des ouvrages de fond, de demi  fond et ancienne pêcherie en amont de la RD, au niveau de la digue,
-la démolition soignée du coursier des ouvrages de la digue jusqu'à 1 m de l'entrée du passage sous la RD.</t>
  </si>
  <si>
    <t>Ce prix rémunère 
-l'amené et le repli du matériel et du personnel,
-la démolition soignée de la pêcherie, buse et des maçonnerie jusqu'à 1 m de la sortie du passage sous la RD.</t>
  </si>
  <si>
    <t>Découpe palplanche à sec suivant la longueur</t>
  </si>
  <si>
    <t>Ce prix comprend, au ml:
-l'amené-repli du matériel et personnel,
-la découpe suivant la longueur à sec, 
-les consommables et énergie.</t>
  </si>
  <si>
    <t>Création ouvrage d'entrée</t>
  </si>
  <si>
    <r>
      <t>Ce prix rémunère 
-la fourniture d'un caniveau en U 1x1 de longueur 2 m, en béton C34/45, XC4, XF1, avec</t>
    </r>
    <r>
      <rPr>
        <b/>
        <sz val="10"/>
        <rFont val="Calibri"/>
        <family val="2"/>
        <scheme val="minor"/>
      </rPr>
      <t xml:space="preserve"> </t>
    </r>
    <r>
      <rPr>
        <sz val="10"/>
        <rFont val="Calibri"/>
        <family val="2"/>
        <scheme val="minor"/>
      </rPr>
      <t>emboitement, 
-le transport, grutage, pose et réglage des élements.
Il comprend également l'amenée et le repli du matériel, du personnel, la fourniture des matériaux nécessaires pour la construction et toutes sujétions</t>
    </r>
  </si>
  <si>
    <t>Création d'un plan incliné en blocs bétonnés avec joint surcreusé</t>
  </si>
  <si>
    <t xml:space="preserve"> ce prix comprend :
-la fourniture et la mise en œuvre de cailloux 150-250 mm suivant le pendage latéral défini,
-le bétonnage des granulats , avec joint surcreusé de 5 cm.</t>
  </si>
  <si>
    <t>3- Travaux genie civil et métallerie</t>
  </si>
  <si>
    <t>Création d'un clapet à double pendage</t>
  </si>
  <si>
    <t>Création d'un batardeau en bois 1x0,7 sur bras de contournement</t>
  </si>
  <si>
    <t>Ce prix comprend la fourniture et mise en œuvre de planches en bois imputrescibles (1x0,7), posée dans échancrues en inox.</t>
  </si>
  <si>
    <t>Bras de contournement (60ml)</t>
  </si>
  <si>
    <t>Création d'un déflecteur amont bonde</t>
  </si>
  <si>
    <t>Création d'un dégrilleur en bois</t>
  </si>
  <si>
    <t>Travaux de démolition</t>
  </si>
  <si>
    <t>Travaux morphologique</t>
  </si>
  <si>
    <t>Ce prix comprend :
-l'amenée-repli du matériel et du personnel,
-le sciage du radier du coursier aval,
-la création de l'échancrure soignée par démolition
-la fourniture et mise en œuvre de cailloux 150/200 bétonnés.</t>
  </si>
  <si>
    <t>Fourniture et mise en œuvre de lierne et de button</t>
  </si>
  <si>
    <t>Ce prix comprend, au ml:
-l'amené-repli du matériel et personnel,
-la note de calcul,
-la fourniture et mise en œuvre de lierne et de buttons,
-l'enlèvement en fin de chantier.</t>
  </si>
  <si>
    <t>Tri, chargement, transport et traitement en décharge agréée de produits issus des démolitions</t>
  </si>
  <si>
    <t>Marché de travaux de restauration des ouvrages hydrauliques de l'étang du Pont de Fer</t>
  </si>
  <si>
    <t>Création d'un batardeau latéral en bois 1,70 x0,35</t>
  </si>
  <si>
    <t>Ce prix comprend :
-l'amené et le repli du matériel et du personnel,
-la fourniture et la mise en œuvre d'un batardeau en bois imputrescible de 1,70 *0,35, composé deux parties égales en hauteur et équipé de points de levage
-la fourniture et mise en œuvre de glossiere inox posée en applique à l'extérieure de l'ouvrage,
-la fourniture du système de manoeuvre des batardeaux
-les essais.</t>
  </si>
  <si>
    <t>Création d'un clapet 2x0,75m, avec manœuvre sur colonne à volant</t>
  </si>
  <si>
    <t>Ce prix comprend :
-l'amené et le repli du matériel et du personnel,
-la fourniture et la mise en œuvre d'un clapet de 2x0,75m étanche, acier inoxidable, avec manoeuvre sur colonne à volant,
-les essais.</t>
  </si>
  <si>
    <t>Fourniture et mise en oeuvre de cailloux 0/150 mm</t>
  </si>
  <si>
    <t>Ce prix rémunère la fourniture, le transport à pied d'oeuvre et la mise en œuvre de cailloux 0/150 mm, y compris l'amené et le repli des matériels et personnels.</t>
  </si>
  <si>
    <t>Ce prix rémunère la fourniture, le transport à pied d'oeuvre et la mise en œuvre de cailloux 80/150 mm, y compris l'amené et le repli des matériels et personnels.</t>
  </si>
  <si>
    <t>Fourniture et mise en œuvre de matériaux  80/150</t>
  </si>
  <si>
    <t>option 1  : plus value pour remplacement clapet par une vanne</t>
  </si>
  <si>
    <t>Création d'une échancrure en cailloux bétonnés</t>
  </si>
  <si>
    <t>Mise à disposition d’un dumper articulé à chargement frontal (charge utile max : 10 t. et +)</t>
  </si>
  <si>
    <t>H</t>
  </si>
  <si>
    <r>
      <t xml:space="preserve">Ce prix rémunère </t>
    </r>
    <r>
      <rPr>
        <b/>
        <sz val="10"/>
        <color indexed="8"/>
        <rFont val="Calibri"/>
        <family val="2"/>
      </rPr>
      <t>à l’heure</t>
    </r>
    <r>
      <rPr>
        <sz val="10"/>
        <color indexed="8"/>
        <rFont val="Calibri"/>
        <family val="2"/>
      </rPr>
      <t xml:space="preserve"> la mise à disposition d’un dumper articulé à chargement frontal (charge utile max : 10 t. et +) et de son chauffeur</t>
    </r>
  </si>
  <si>
    <r>
      <t xml:space="preserve">Ce prix rémunère 
-la fourniture du dalot 2x2 de longueur 2 m, en béton C34/45, XC4, XF1, </t>
    </r>
    <r>
      <rPr>
        <b/>
        <sz val="10"/>
        <rFont val="Calibri"/>
        <family val="2"/>
        <scheme val="minor"/>
      </rPr>
      <t xml:space="preserve">avec </t>
    </r>
    <r>
      <rPr>
        <sz val="10"/>
        <rFont val="Calibri"/>
        <family val="2"/>
        <scheme val="minor"/>
      </rPr>
      <t>emboitement, avec 3 m de charge
-le transport, grutage, pose et réglage des élements.
Il comprend également l'amenée et le repli du matériel, du personnel, la fourniture des matériaux nécessaires pour la construction et toutes sujétions</t>
    </r>
  </si>
  <si>
    <r>
      <t xml:space="preserve">Ce prix rémunère 
-la fourniture du dalot 2x2 de longueur 2 m, en béton C34/45, XC4, XF1, </t>
    </r>
    <r>
      <rPr>
        <b/>
        <sz val="10"/>
        <rFont val="Calibri"/>
        <family val="2"/>
        <scheme val="minor"/>
      </rPr>
      <t xml:space="preserve">sans </t>
    </r>
    <r>
      <rPr>
        <sz val="10"/>
        <rFont val="Calibri"/>
        <family val="2"/>
        <scheme val="minor"/>
      </rPr>
      <t xml:space="preserve">emboitement, </t>
    </r>
    <r>
      <rPr>
        <b/>
        <sz val="10"/>
        <rFont val="Calibri"/>
        <family val="2"/>
        <scheme val="minor"/>
      </rPr>
      <t>avec</t>
    </r>
    <r>
      <rPr>
        <sz val="10"/>
        <rFont val="Calibri"/>
        <family val="2"/>
        <scheme val="minor"/>
      </rPr>
      <t xml:space="preserve"> 3 m de charge
-le transport, grutage, pose et réglage des élements.
Il comprend également l'amenée et le repli du matériel, du personnel, la fourniture des matériaux nécessaires pour la construction et toutes sujétions</t>
    </r>
  </si>
  <si>
    <r>
      <t>Ce prix rémunère 
-la fourniture du dalot 1x1 de longueur 2,4m, en béton C34/45, XC4, XF1, avec</t>
    </r>
    <r>
      <rPr>
        <b/>
        <sz val="10"/>
        <rFont val="Calibri"/>
        <family val="2"/>
        <scheme val="minor"/>
      </rPr>
      <t xml:space="preserve"> </t>
    </r>
    <r>
      <rPr>
        <sz val="10"/>
        <rFont val="Calibri"/>
        <family val="2"/>
        <scheme val="minor"/>
      </rPr>
      <t>emboitement, avec  30 cm de charge
-le transport, grutage, pose et réglage des élements.
Il comprend également l'amenée et le repli du matériel, du personnel, la fourniture des matériaux nécessaires pour la construction et toutes sujétions</t>
    </r>
  </si>
  <si>
    <t>Ce prix rémunère, au mètre cube :
-amené et repli du matériel et du personnel,
-la réalisation de l'étude et de la note de calcul
-la préparation de la fondation
-le coffrage,
-la fourniture et mise en œuvre du ferraillage,
-la fourniture et mise en oeuvre du béton 
-le décoffrage,
-toutes sujétions</t>
  </si>
  <si>
    <t>option 2  : purge supplémentaires sous future digue</t>
  </si>
  <si>
    <t>Fourniture et mise en œuvre d'une sonde de niveau, yc enregistreur</t>
  </si>
  <si>
    <t>Ce prix comprend, au mètre :
-la fourniture et la mise en œuvre d'une mire émaillée,
-le calage en m NGF par geométre expert
-la fourniture et la pose d'une plaque inoxydable avec gravure pour indiquer la cote en m NGF
-le support et visserie en inox.</t>
  </si>
  <si>
    <t>Fourniture et mise en œuvre d'une mire calée en m NGF</t>
  </si>
  <si>
    <t>Ce prix comprend : 
-la fourniture et mise en œuvre d'une sonde radar autonome, avec enregistreur et télémtransmission, yc antenne externe,
-la fourniture et mise en eouvre du kit de fixation inoxydable,
-la programmation et les essais.</t>
  </si>
  <si>
    <t>Ce prix comprend au niveau de la future digue, une fois le batardeau réalisé :
-la réalisation de 3 sondages destructifs à 6 m ou au refus,
-la réalisation de 150 essais pressiométriques,
-le calcul des fondations du futur ouvrage
-le calcul du tassement des ouvrages,
-le mode de fondation de la digue,
-la stabilité de la digue
et toutes sujestions.</t>
  </si>
  <si>
    <t>U/mois</t>
  </si>
  <si>
    <t>Suivi qualitatif</t>
  </si>
  <si>
    <r>
      <t xml:space="preserve">Ce prix comprend :
-l'amené et le repli du matériel
-la pose des appariels de qualité (oxygene dissous, MES)
-les mesures en continu de la qualité (oxygène, température, MES, enregistrement ttes les 5 minutes) </t>
    </r>
    <r>
      <rPr>
        <b/>
        <sz val="10"/>
        <rFont val="Calibri"/>
        <family val="2"/>
        <scheme val="minor"/>
      </rPr>
      <t>durant les phases impactant</t>
    </r>
    <r>
      <rPr>
        <sz val="10"/>
        <rFont val="Calibri"/>
        <family val="2"/>
        <scheme val="minor"/>
      </rPr>
      <t xml:space="preserve"> (curage, réalisation/enlèvement batardeau) 
-les mesures ponctuelles de NH4+, </t>
    </r>
    <r>
      <rPr>
        <b/>
        <sz val="10"/>
        <rFont val="Calibri"/>
        <family val="2"/>
        <scheme val="minor"/>
      </rPr>
      <t xml:space="preserve"> 2 fois/j</t>
    </r>
    <r>
      <rPr>
        <sz val="10"/>
        <rFont val="Calibri"/>
        <family val="2"/>
        <scheme val="minor"/>
      </rPr>
      <t xml:space="preserve">
-l'entretien et l'étalonnage des équipements,
-la fourniture et mise en place d'un dispositif d'alerte sur dépassement de seuils
-la rédaction d'un rapport du suivi de la qualité.</t>
    </r>
  </si>
  <si>
    <t>Ce prix comprend la founiture et mise en œuvre de pieux bois imputrescible DN120 , hauteur min  2,5 m, espacé tous les 30cm, sur une longueur de 3 m</t>
  </si>
  <si>
    <t>Ce prix comprend :
-la fourniture et mise en peuvre de 2 pieux bois imputrescibles DN 200
-la fourniture et mise en œuvre de 8 lisses en U en acier de 240 mm de vue horizontaux espacés de 40 cm,
-le support de fixation sur le génie civil, 
-la visserie en inox.</t>
  </si>
  <si>
    <t xml:space="preserve">Ce prix comprend, au kg:
-l'amené-repli du matériel et personnel,
-la fourniture de palplanche PU18, S355 sur site,
-le stockage soigné.
</t>
  </si>
  <si>
    <t>Ce prix comprend 
-la fourniture et mise en œuvre d'un caillebotis acier cranté antidérapant 1000x1000 mm - maille 30/30, galvanisé à chaud
-la fourniture et mise en œuvre des supports du caillebotis, en acier galvanisé à chaud,
la fourniture et mise en oeuvre des attaches en acier galvanisé à chaud,
-les essais de portance.</t>
  </si>
  <si>
    <t>Ce prix comprend :
-l'amené et le repli du matériel et du personnel,
-la fourniture et la mise en œuvre d'une vanne de 1,4x1,0m étanche, en acier inoxidable, avec manoeuvre sur colonne à volant, avec cadre sous caillebotis,
-les essais.</t>
  </si>
  <si>
    <t>Ce prix comprend :
-l'amené et le repli du matériel et du personnel,
-la fourniture et la mise en œuvre d'une vanne de 2x0,75m étanche, en acier  inoxidable, avec manoeuvre sur colonne à volant, avec cadre sous caillebotis, avec manœuvre inversée
-les essais.</t>
  </si>
  <si>
    <t xml:space="preserve"> Ce prix comprend :
-la fourniture et la mise en œuvre d'un clapet en acier  inoxidable à double pendage,
-la fourniture du système de manœuvre et de roulement,
-la fourniture de plaque composé de 420plots/m² fixée au plaque inox,
-la fourniture de joint en amont et aval pour éviter l'introduction de corps flottant.</t>
  </si>
  <si>
    <t>Préparation zone de ressuyage (décapage+merlon)</t>
  </si>
  <si>
    <t>Curage mécanique</t>
  </si>
  <si>
    <t>Remise en état</t>
  </si>
  <si>
    <t>Préparation digue</t>
  </si>
  <si>
    <t>option 3  : Plus value pour curage par pompage</t>
  </si>
  <si>
    <t>moins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</si>
</sst>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43" formatCode="_-* #,##0.00_-;\-* #,##0.00_-;_-* &quot;-&quot;??_-;_-@_-"/>
    <numFmt numFmtId="164" formatCode="_-* #,##0.00\ _€_-;\-* #,##0.00\ _€_-;_-* &quot;-&quot;??\ _€_-;_-@_-"/>
    <numFmt numFmtId="165" formatCode="_-* #,##0.00\ [$€-1]_-;\-* #,##0.00\ [$€-1]_-;_-* &quot;-&quot;??\ [$€-1]_-"/>
    <numFmt numFmtId="166" formatCode="&quot;$&quot;#,##0_);[Red]\(&quot;$&quot;#,##0\)"/>
    <numFmt numFmtId="167" formatCode="#,##0.00&quot;    &quot;;#,##0.00&quot;    &quot;;&quot;-&quot;#&quot;    &quot;;&quot; &quot;@&quot; &quot;"/>
    <numFmt numFmtId="168" formatCode="#,##0.00&quot; &quot;[$€-401]&quot; &quot;;#,##0.00&quot; &quot;[$€-401]&quot; &quot;;&quot;-&quot;#&quot; &quot;[$€-401]&quot; &quot;"/>
    <numFmt numFmtId="169" formatCode="#,##0.00&quot; € &quot;;#,##0.00&quot; € &quot;;&quot;-&quot;#&quot; € &quot;;&quot; &quot;@&quot; &quot;"/>
    <numFmt numFmtId="170" formatCode="0&quot; &quot;%"/>
    <numFmt numFmtId="171" formatCode="#,##0.00&quot; &quot;[$€-40C];[Red]&quot;-&quot;#,##0.00&quot; &quot;[$€-40C]"/>
    <numFmt numFmtId="172" formatCode="_-* #,##0.00\ [$€-1]_-;\-* #,##0.00\ [$€-1]_-;_-* \-??\ [$€-1]_-"/>
    <numFmt numFmtId="173" formatCode="_-* #,##0.00\ _€_-;\-* #,##0.00\ _€_-;_-* \-??\ _€_-;_-@_-"/>
    <numFmt numFmtId="174" formatCode="_-* #,##0.00&quot; €&quot;_-;\-* #,##0.00&quot; €&quot;_-;_-* \-??&quot; €&quot;_-;_-@_-"/>
    <numFmt numFmtId="175" formatCode="0\ %"/>
    <numFmt numFmtId="176" formatCode="_-* #,##0.00\ [$€]_-;\-* #,##0.00\ [$€]_-;_-* &quot;-&quot;??\ [$€]_-;_-@_-"/>
    <numFmt numFmtId="177" formatCode="_-* #,##0.00\ &quot;F&quot;_-;\-* #,##0.00\ &quot;F&quot;_-;_-* &quot;-&quot;??\ &quot;F&quot;_-;_-@_-"/>
    <numFmt numFmtId="178" formatCode="_-* #,##0.00\ _F_-;\-* #,##0.00\ _F_-;_-* &quot;-&quot;??\ _F_-;_-@_-"/>
    <numFmt numFmtId="179" formatCode="&quot;  &quot;@"/>
  </numFmts>
  <fonts count="48">
    <font>
      <sz val="10"/>
      <color theme="1"/>
      <name val="Comic Sans MS"/>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Comic Sans MS"/>
      <family val="2"/>
    </font>
    <font>
      <sz val="10"/>
      <name val="Arial"/>
      <family val="2"/>
    </font>
    <font>
      <u/>
      <sz val="10"/>
      <color indexed="12"/>
      <name val="Arial"/>
      <family val="2"/>
    </font>
    <font>
      <sz val="10"/>
      <color theme="1"/>
      <name val="Comic Sans MS"/>
      <family val="2"/>
    </font>
    <font>
      <sz val="11"/>
      <color indexed="8"/>
      <name val="Calibri"/>
      <family val="2"/>
    </font>
    <font>
      <b/>
      <sz val="10"/>
      <name val="Calibri"/>
      <family val="2"/>
      <scheme val="minor"/>
    </font>
    <font>
      <sz val="10"/>
      <name val="Calibri"/>
      <family val="2"/>
      <scheme val="minor"/>
    </font>
    <font>
      <sz val="10"/>
      <color theme="1"/>
      <name val="Calibri"/>
      <family val="2"/>
      <scheme val="minor"/>
    </font>
    <font>
      <b/>
      <sz val="10"/>
      <color indexed="8"/>
      <name val="Calibri"/>
      <family val="2"/>
      <scheme val="minor"/>
    </font>
    <font>
      <sz val="10"/>
      <color rgb="FF000000"/>
      <name val="Arial"/>
      <family val="2"/>
    </font>
    <font>
      <sz val="11"/>
      <color rgb="FF000000"/>
      <name val="Comic Sans MS"/>
      <family val="4"/>
    </font>
    <font>
      <sz val="10"/>
      <color indexed="8"/>
      <name val="Calibri"/>
      <family val="2"/>
      <scheme val="minor"/>
    </font>
    <font>
      <b/>
      <sz val="12"/>
      <name val="Calibri"/>
      <family val="2"/>
      <scheme val="minor"/>
    </font>
    <font>
      <b/>
      <u/>
      <sz val="10"/>
      <name val="Calibri"/>
      <family val="2"/>
      <scheme val="minor"/>
    </font>
    <font>
      <sz val="10"/>
      <name val="Arial"/>
      <family val="2"/>
      <charset val="1"/>
    </font>
    <font>
      <sz val="9"/>
      <name val="Calibri"/>
      <family val="2"/>
      <scheme val="minor"/>
    </font>
    <font>
      <sz val="8"/>
      <name val="Comic Sans MS"/>
      <family val="2"/>
    </font>
    <font>
      <b/>
      <sz val="10"/>
      <color rgb="FFFF0000"/>
      <name val="Calibri"/>
      <family val="2"/>
      <scheme val="minor"/>
    </font>
    <font>
      <b/>
      <sz val="14"/>
      <name val="Calibri"/>
      <family val="2"/>
      <scheme val="minor"/>
    </font>
    <font>
      <sz val="11"/>
      <color rgb="FF000000"/>
      <name val="Liberation Sans1"/>
      <charset val="1"/>
    </font>
    <font>
      <b/>
      <sz val="10"/>
      <color rgb="FF000000"/>
      <name val="Calibri"/>
      <family val="2"/>
      <charset val="1"/>
    </font>
    <font>
      <sz val="10"/>
      <color rgb="FF000000"/>
      <name val="Calibri"/>
      <family val="2"/>
    </font>
    <font>
      <sz val="10"/>
      <color rgb="FF000000"/>
      <name val="Calibri"/>
      <family val="2"/>
      <charset val="1"/>
    </font>
    <font>
      <sz val="8"/>
      <name val="MS Sans Serif"/>
      <family val="2"/>
    </font>
    <font>
      <b/>
      <sz val="10"/>
      <name val="Century Gothic"/>
      <family val="2"/>
    </font>
    <font>
      <sz val="8"/>
      <name val="Century Gothic"/>
      <family val="2"/>
    </font>
    <font>
      <b/>
      <sz val="10"/>
      <color indexed="8"/>
      <name val="Calibri"/>
      <family val="2"/>
    </font>
    <font>
      <sz val="10"/>
      <color indexed="8"/>
      <name val="Calibri"/>
      <family val="2"/>
    </font>
    <font>
      <b/>
      <i/>
      <sz val="16"/>
      <color rgb="FF000000"/>
      <name val="Comic Sans MS"/>
      <family val="4"/>
    </font>
    <font>
      <u/>
      <sz val="10"/>
      <color rgb="FF0000FF"/>
      <name val="Arial"/>
      <family val="2"/>
    </font>
    <font>
      <u/>
      <sz val="10"/>
      <color rgb="FF0000FF"/>
      <name val="Arial"/>
      <family val="2"/>
      <charset val="1"/>
    </font>
    <font>
      <u/>
      <sz val="10"/>
      <color theme="10"/>
      <name val="Arial"/>
      <family val="2"/>
    </font>
    <font>
      <sz val="10"/>
      <color rgb="FF000000"/>
      <name val="Comic Sans MS"/>
      <family val="4"/>
    </font>
    <font>
      <sz val="10"/>
      <color rgb="FF000000"/>
      <name val="Comic Sans MS"/>
      <family val="2"/>
      <charset val="1"/>
    </font>
    <font>
      <sz val="11"/>
      <color rgb="FF000000"/>
      <name val="Calibri"/>
      <family val="2"/>
    </font>
    <font>
      <b/>
      <i/>
      <u/>
      <sz val="11"/>
      <color rgb="FF000000"/>
      <name val="Comic Sans MS"/>
      <family val="4"/>
    </font>
    <font>
      <b/>
      <sz val="10"/>
      <color theme="1"/>
      <name val="Calibri"/>
      <family val="2"/>
      <scheme val="minor"/>
    </font>
  </fonts>
  <fills count="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34998626667073579"/>
        <bgColor indexed="64"/>
      </patternFill>
    </fill>
    <fill>
      <patternFill patternType="solid">
        <fgColor rgb="FFFFFF00"/>
        <bgColor indexed="64"/>
      </patternFill>
    </fill>
    <fill>
      <patternFill patternType="gray06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1929">
    <xf numFmtId="0" fontId="0"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0" fontId="12" fillId="0" borderId="0"/>
    <xf numFmtId="0" fontId="14"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0" fontId="12" fillId="0" borderId="0"/>
    <xf numFmtId="164" fontId="12" fillId="0" borderId="0" applyFont="0" applyFill="0" applyBorder="0" applyAlignment="0" applyProtection="0"/>
    <xf numFmtId="164" fontId="15"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0" fontId="14"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0" fontId="12" fillId="0" borderId="0"/>
    <xf numFmtId="9" fontId="11" fillId="0" borderId="0" applyFont="0" applyFill="0" applyBorder="0" applyAlignment="0" applyProtection="0"/>
    <xf numFmtId="0" fontId="10" fillId="0" borderId="0"/>
    <xf numFmtId="0" fontId="12" fillId="0" borderId="0"/>
    <xf numFmtId="0" fontId="10" fillId="0" borderId="0"/>
    <xf numFmtId="0" fontId="10" fillId="0" borderId="0"/>
    <xf numFmtId="164" fontId="10" fillId="0" borderId="0" applyFont="0" applyFill="0" applyBorder="0" applyAlignment="0" applyProtection="0"/>
    <xf numFmtId="0" fontId="9" fillId="0" borderId="0"/>
    <xf numFmtId="43" fontId="14" fillId="0" borderId="0" applyFont="0" applyFill="0" applyBorder="0" applyAlignment="0" applyProtection="0"/>
    <xf numFmtId="0" fontId="8" fillId="0" borderId="0"/>
    <xf numFmtId="0" fontId="12" fillId="0" borderId="0"/>
    <xf numFmtId="0" fontId="12" fillId="0" borderId="0"/>
    <xf numFmtId="0" fontId="20" fillId="0" borderId="0"/>
    <xf numFmtId="0" fontId="21" fillId="0" borderId="0"/>
    <xf numFmtId="0" fontId="12" fillId="0" borderId="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164" fontId="14" fillId="0" borderId="0" applyFont="0" applyFill="0" applyBorder="0" applyAlignment="0" applyProtection="0"/>
    <xf numFmtId="44" fontId="12" fillId="0" borderId="0" applyFont="0" applyFill="0" applyBorder="0" applyAlignment="0" applyProtection="0"/>
    <xf numFmtId="164" fontId="15" fillId="0" borderId="0" applyFont="0" applyFill="0" applyBorder="0" applyAlignment="0" applyProtection="0"/>
    <xf numFmtId="0" fontId="25" fillId="0" borderId="0"/>
    <xf numFmtId="164" fontId="15"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64" fontId="1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0" fontId="12" fillId="0" borderId="0"/>
    <xf numFmtId="164" fontId="12" fillId="0" borderId="0" applyFont="0" applyFill="0" applyBorder="0" applyAlignment="0" applyProtection="0"/>
    <xf numFmtId="164" fontId="11" fillId="0" borderId="0" applyFont="0" applyFill="0" applyBorder="0" applyAlignment="0" applyProtection="0"/>
    <xf numFmtId="164" fontId="15" fillId="0" borderId="0" applyFont="0" applyFill="0" applyBorder="0" applyAlignment="0" applyProtection="0"/>
    <xf numFmtId="164" fontId="11" fillId="0" borderId="0" applyFont="0" applyFill="0" applyBorder="0" applyAlignment="0" applyProtection="0"/>
    <xf numFmtId="0" fontId="7" fillId="0" borderId="0"/>
    <xf numFmtId="164" fontId="12" fillId="0" borderId="0" applyFont="0" applyFill="0" applyBorder="0" applyAlignment="0" applyProtection="0"/>
    <xf numFmtId="9"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0" fontId="7" fillId="0" borderId="0"/>
    <xf numFmtId="165"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4" fillId="0" borderId="0"/>
    <xf numFmtId="44" fontId="14" fillId="0" borderId="0" applyFont="0" applyFill="0" applyBorder="0" applyAlignment="0" applyProtection="0"/>
    <xf numFmtId="164" fontId="7"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12" fillId="0" borderId="0"/>
    <xf numFmtId="0" fontId="14" fillId="0" borderId="0"/>
    <xf numFmtId="0" fontId="12" fillId="0" borderId="0"/>
    <xf numFmtId="164" fontId="11" fillId="0" borderId="0" applyFont="0" applyFill="0" applyBorder="0" applyAlignment="0" applyProtection="0"/>
    <xf numFmtId="164" fontId="15"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0" fontId="3" fillId="0" borderId="0"/>
    <xf numFmtId="0" fontId="3" fillId="0" borderId="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0" fontId="3" fillId="0" borderId="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0" fontId="3" fillId="0" borderId="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0" fillId="0" borderId="0"/>
    <xf numFmtId="0" fontId="30" fillId="0" borderId="0"/>
    <xf numFmtId="0" fontId="30" fillId="0" borderId="0"/>
    <xf numFmtId="0" fontId="30" fillId="0" borderId="0"/>
    <xf numFmtId="0" fontId="2" fillId="0" borderId="0"/>
    <xf numFmtId="38" fontId="12" fillId="0" borderId="0" applyFont="0" applyFill="0" applyBorder="0" applyAlignment="0" applyProtection="0"/>
    <xf numFmtId="166" fontId="12" fillId="0" borderId="0" applyFont="0" applyFill="0" applyBorder="0" applyAlignment="0" applyProtection="0"/>
    <xf numFmtId="168" fontId="21" fillId="0" borderId="0"/>
    <xf numFmtId="172" fontId="25" fillId="0" borderId="0" applyBorder="0" applyProtection="0"/>
    <xf numFmtId="168" fontId="21" fillId="0" borderId="0"/>
    <xf numFmtId="165" fontId="12" fillId="0" borderId="0" applyFont="0" applyFill="0" applyBorder="0" applyAlignment="0" applyProtection="0"/>
    <xf numFmtId="168" fontId="21" fillId="0" borderId="0"/>
    <xf numFmtId="172" fontId="25" fillId="0" borderId="0" applyBorder="0" applyProtection="0"/>
    <xf numFmtId="168" fontId="21" fillId="0" borderId="0"/>
    <xf numFmtId="172" fontId="25" fillId="0" borderId="0" applyBorder="0" applyProtection="0"/>
    <xf numFmtId="176" fontId="12" fillId="0" borderId="0" applyFont="0" applyFill="0" applyBorder="0" applyAlignment="0" applyProtection="0"/>
    <xf numFmtId="168" fontId="21" fillId="0" borderId="0"/>
    <xf numFmtId="172" fontId="25" fillId="0" borderId="0" applyBorder="0" applyProtection="0"/>
    <xf numFmtId="168" fontId="21" fillId="0" borderId="0"/>
    <xf numFmtId="165" fontId="12" fillId="0" borderId="0" applyFont="0" applyFill="0" applyBorder="0" applyAlignment="0" applyProtection="0"/>
    <xf numFmtId="168" fontId="21" fillId="0" borderId="0"/>
    <xf numFmtId="172" fontId="25" fillId="0" borderId="0" applyBorder="0" applyProtection="0"/>
    <xf numFmtId="168" fontId="21" fillId="0" borderId="0"/>
    <xf numFmtId="165" fontId="12" fillId="0" borderId="0" applyFont="0" applyFill="0" applyBorder="0" applyAlignment="0" applyProtection="0"/>
    <xf numFmtId="168" fontId="21" fillId="0" borderId="0"/>
    <xf numFmtId="172" fontId="25" fillId="0" borderId="0" applyBorder="0" applyProtection="0"/>
    <xf numFmtId="165" fontId="12" fillId="0" borderId="0" applyFont="0" applyFill="0" applyBorder="0" applyAlignment="0" applyProtection="0"/>
    <xf numFmtId="172" fontId="25" fillId="0" borderId="0" applyBorder="0" applyProtection="0"/>
    <xf numFmtId="168" fontId="21" fillId="0" borderId="0"/>
    <xf numFmtId="168" fontId="21" fillId="0" borderId="0"/>
    <xf numFmtId="172" fontId="25" fillId="0" borderId="0" applyBorder="0" applyProtection="0"/>
    <xf numFmtId="176" fontId="12" fillId="0" borderId="0" applyFont="0" applyFill="0" applyBorder="0" applyAlignment="0" applyProtection="0"/>
    <xf numFmtId="167" fontId="21" fillId="0" borderId="0"/>
    <xf numFmtId="0" fontId="39" fillId="0" borderId="0">
      <alignment horizontal="center"/>
    </xf>
    <xf numFmtId="0" fontId="39" fillId="0" borderId="0">
      <alignment horizontal="center" textRotation="90"/>
    </xf>
    <xf numFmtId="0" fontId="40" fillId="0" borderId="0"/>
    <xf numFmtId="0" fontId="41" fillId="0" borderId="0" applyBorder="0" applyProtection="0"/>
    <xf numFmtId="0" fontId="40" fillId="0" borderId="0"/>
    <xf numFmtId="0" fontId="41" fillId="0" borderId="0" applyBorder="0" applyProtection="0"/>
    <xf numFmtId="0" fontId="42" fillId="0" borderId="0" applyNumberFormat="0" applyFill="0" applyBorder="0" applyAlignment="0" applyProtection="0">
      <alignment vertical="top"/>
      <protection locked="0"/>
    </xf>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2" fillId="0" borderId="0" applyFont="0" applyFill="0" applyBorder="0" applyAlignment="0" applyProtection="0"/>
    <xf numFmtId="164" fontId="11" fillId="0" borderId="0" applyFont="0" applyFill="0" applyBorder="0" applyAlignment="0" applyProtection="0"/>
    <xf numFmtId="167" fontId="21" fillId="0" borderId="0"/>
    <xf numFmtId="164" fontId="11" fillId="0" borderId="0" applyFont="0" applyFill="0" applyBorder="0" applyAlignment="0" applyProtection="0"/>
    <xf numFmtId="167" fontId="21" fillId="0" borderId="0"/>
    <xf numFmtId="167" fontId="21" fillId="0" borderId="0"/>
    <xf numFmtId="164" fontId="15"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3" fontId="25" fillId="0" borderId="0" applyBorder="0" applyProtection="0"/>
    <xf numFmtId="164" fontId="1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1" fillId="0" borderId="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7" fontId="21" fillId="0" borderId="0"/>
    <xf numFmtId="164" fontId="11" fillId="0" borderId="0" applyFont="0" applyFill="0" applyBorder="0" applyAlignment="0" applyProtection="0"/>
    <xf numFmtId="43" fontId="2" fillId="0" borderId="0" applyFont="0" applyFill="0" applyBorder="0" applyAlignment="0" applyProtection="0"/>
    <xf numFmtId="173" fontId="25" fillId="0" borderId="0" applyBorder="0" applyProtection="0"/>
    <xf numFmtId="43" fontId="14" fillId="0" borderId="0" applyFont="0" applyFill="0" applyBorder="0" applyAlignment="0" applyProtection="0"/>
    <xf numFmtId="43" fontId="14"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2" fillId="0" borderId="0" applyFont="0" applyFill="0" applyBorder="0" applyAlignment="0" applyProtection="0"/>
    <xf numFmtId="167" fontId="21" fillId="0" borderId="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73" fontId="25" fillId="0" borderId="0" applyBorder="0" applyProtection="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4" fillId="0" borderId="0" applyFont="0" applyFill="0" applyBorder="0" applyAlignment="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1" fillId="0" borderId="0" applyFont="0" applyFill="0" applyBorder="0" applyAlignment="0" applyProtection="0"/>
    <xf numFmtId="167" fontId="21" fillId="0" borderId="0"/>
    <xf numFmtId="167" fontId="21" fillId="0" borderId="0"/>
    <xf numFmtId="164" fontId="11" fillId="0" borderId="0" applyFont="0" applyFill="0" applyBorder="0" applyAlignment="0" applyProtection="0"/>
    <xf numFmtId="167" fontId="21" fillId="0" borderId="0"/>
    <xf numFmtId="167" fontId="21" fillId="0" borderId="0"/>
    <xf numFmtId="173" fontId="25" fillId="0" borderId="0" applyBorder="0" applyProtection="0"/>
    <xf numFmtId="164" fontId="14" fillId="0" borderId="0" applyFont="0" applyFill="0" applyBorder="0" applyAlignment="0" applyProtection="0"/>
    <xf numFmtId="164" fontId="12" fillId="0" borderId="0" applyFont="0" applyFill="0" applyBorder="0" applyAlignment="0" applyProtection="0"/>
    <xf numFmtId="167" fontId="21" fillId="0" borderId="0"/>
    <xf numFmtId="167" fontId="21" fillId="0" borderId="0"/>
    <xf numFmtId="164" fontId="12" fillId="0" borderId="0" applyFont="0" applyFill="0" applyBorder="0" applyAlignment="0" applyProtection="0"/>
    <xf numFmtId="167" fontId="21" fillId="0" borderId="0"/>
    <xf numFmtId="167" fontId="21" fillId="0" borderId="0"/>
    <xf numFmtId="173" fontId="25" fillId="0" borderId="0" applyBorder="0" applyProtection="0"/>
    <xf numFmtId="164" fontId="11" fillId="0" borderId="0" applyFont="0" applyFill="0" applyBorder="0" applyAlignment="0" applyProtection="0"/>
    <xf numFmtId="167" fontId="21" fillId="0" borderId="0"/>
    <xf numFmtId="167" fontId="21" fillId="0" borderId="0"/>
    <xf numFmtId="164" fontId="11" fillId="0" borderId="0" applyFont="0" applyFill="0" applyBorder="0" applyAlignment="0" applyProtection="0"/>
    <xf numFmtId="167" fontId="21" fillId="0" borderId="0"/>
    <xf numFmtId="167" fontId="21" fillId="0" borderId="0"/>
    <xf numFmtId="173" fontId="25" fillId="0" borderId="0" applyBorder="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1" fillId="0" borderId="0"/>
    <xf numFmtId="164" fontId="11" fillId="0" borderId="0" applyFont="0" applyFill="0" applyBorder="0" applyAlignment="0" applyProtection="0"/>
    <xf numFmtId="167" fontId="21" fillId="0" borderId="0"/>
    <xf numFmtId="164" fontId="15" fillId="0" borderId="0" applyFont="0" applyFill="0" applyBorder="0" applyAlignment="0" applyProtection="0"/>
    <xf numFmtId="167" fontId="21" fillId="0" borderId="0"/>
    <xf numFmtId="167" fontId="21" fillId="0" borderId="0"/>
    <xf numFmtId="164" fontId="14" fillId="0" borderId="0" applyFont="0" applyFill="0" applyBorder="0" applyAlignment="0" applyProtection="0"/>
    <xf numFmtId="167" fontId="21" fillId="0" borderId="0"/>
    <xf numFmtId="164" fontId="14" fillId="0" borderId="0" applyFont="0" applyFill="0" applyBorder="0" applyAlignment="0" applyProtection="0"/>
    <xf numFmtId="164" fontId="15" fillId="0" borderId="0" applyFont="0" applyFill="0" applyBorder="0" applyAlignment="0" applyProtection="0"/>
    <xf numFmtId="164" fontId="11" fillId="0" borderId="0" applyFont="0" applyFill="0" applyBorder="0" applyAlignment="0" applyProtection="0"/>
    <xf numFmtId="164" fontId="14" fillId="0" borderId="0" applyFont="0" applyFill="0" applyBorder="0" applyAlignment="0" applyProtection="0"/>
    <xf numFmtId="167" fontId="21" fillId="0" borderId="0"/>
    <xf numFmtId="167" fontId="21" fillId="0" borderId="0"/>
    <xf numFmtId="164" fontId="14" fillId="0" borderId="0" applyFont="0" applyFill="0" applyBorder="0" applyAlignment="0" applyProtection="0"/>
    <xf numFmtId="164" fontId="14" fillId="0" borderId="0" applyFont="0" applyFill="0" applyBorder="0" applyAlignment="0" applyProtection="0"/>
    <xf numFmtId="173" fontId="25" fillId="0" borderId="0" applyBorder="0" applyProtection="0"/>
    <xf numFmtId="44" fontId="12" fillId="0" borderId="0" applyFont="0" applyFill="0" applyBorder="0" applyAlignment="0" applyProtection="0"/>
    <xf numFmtId="44" fontId="11" fillId="0" borderId="0" applyFont="0" applyFill="0" applyBorder="0" applyAlignment="0" applyProtection="0"/>
    <xf numFmtId="174" fontId="25" fillId="0" borderId="0" applyBorder="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21" fillId="0" borderId="0"/>
    <xf numFmtId="44" fontId="12" fillId="0" borderId="0" applyFont="0" applyFill="0" applyBorder="0" applyAlignment="0" applyProtection="0"/>
    <xf numFmtId="169" fontId="21"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21" fillId="0" borderId="0"/>
    <xf numFmtId="44" fontId="12" fillId="0" borderId="0" applyFont="0" applyFill="0" applyBorder="0" applyAlignment="0" applyProtection="0"/>
    <xf numFmtId="169" fontId="21"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4" fontId="25" fillId="0" borderId="0" applyBorder="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4" fontId="25" fillId="0" borderId="0" applyBorder="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4" fontId="25" fillId="0" borderId="0" applyBorder="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4" fontId="25" fillId="0" borderId="0" applyBorder="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21" fillId="0" borderId="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21" fillId="0" borderId="0"/>
    <xf numFmtId="44" fontId="12" fillId="0" borderId="0" applyFont="0" applyFill="0" applyBorder="0" applyAlignment="0" applyProtection="0"/>
    <xf numFmtId="169" fontId="21"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4" fontId="25" fillId="0" borderId="0" applyBorder="0" applyProtection="0"/>
    <xf numFmtId="44" fontId="14"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21"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21" fillId="0" borderId="0"/>
    <xf numFmtId="44" fontId="12" fillId="0" borderId="0" applyFont="0" applyFill="0" applyBorder="0" applyAlignment="0" applyProtection="0"/>
    <xf numFmtId="169" fontId="21"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4" fontId="25" fillId="0" borderId="0" applyBorder="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169" fontId="2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0" borderId="0"/>
    <xf numFmtId="0" fontId="25" fillId="0" borderId="0"/>
    <xf numFmtId="0" fontId="43" fillId="0" borderId="0"/>
    <xf numFmtId="0" fontId="44" fillId="0" borderId="0"/>
    <xf numFmtId="0" fontId="20" fillId="0" borderId="0"/>
    <xf numFmtId="0" fontId="2" fillId="0" borderId="0"/>
    <xf numFmtId="0" fontId="2" fillId="0" borderId="0"/>
    <xf numFmtId="0" fontId="2" fillId="0" borderId="0"/>
    <xf numFmtId="0" fontId="20" fillId="0" borderId="0"/>
    <xf numFmtId="0" fontId="25"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0" fillId="0" borderId="0"/>
    <xf numFmtId="0" fontId="1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0" fillId="0" borderId="0"/>
    <xf numFmtId="0" fontId="2" fillId="0" borderId="0"/>
    <xf numFmtId="0" fontId="2" fillId="0" borderId="0"/>
    <xf numFmtId="0" fontId="12" fillId="0" borderId="0"/>
    <xf numFmtId="0" fontId="25" fillId="0" borderId="0"/>
    <xf numFmtId="0" fontId="20" fillId="0" borderId="0"/>
    <xf numFmtId="0" fontId="25" fillId="0" borderId="0"/>
    <xf numFmtId="0" fontId="12" fillId="0" borderId="0"/>
    <xf numFmtId="0" fontId="12" fillId="0" borderId="0"/>
    <xf numFmtId="0" fontId="12" fillId="0" borderId="0"/>
    <xf numFmtId="0" fontId="20" fillId="0" borderId="0"/>
    <xf numFmtId="0" fontId="25" fillId="0" borderId="0"/>
    <xf numFmtId="0" fontId="20" fillId="0" borderId="0"/>
    <xf numFmtId="0" fontId="25" fillId="0" borderId="0"/>
    <xf numFmtId="0" fontId="14" fillId="0" borderId="0"/>
    <xf numFmtId="0" fontId="14" fillId="0" borderId="0"/>
    <xf numFmtId="0" fontId="20" fillId="0" borderId="0"/>
    <xf numFmtId="0" fontId="12" fillId="0" borderId="0"/>
    <xf numFmtId="0" fontId="25" fillId="0" borderId="0"/>
    <xf numFmtId="0" fontId="20" fillId="0" borderId="0"/>
    <xf numFmtId="0" fontId="43" fillId="0" borderId="0"/>
    <xf numFmtId="0" fontId="44" fillId="0" borderId="0"/>
    <xf numFmtId="0" fontId="43" fillId="0" borderId="0"/>
    <xf numFmtId="0" fontId="25" fillId="0" borderId="0"/>
    <xf numFmtId="0" fontId="20" fillId="0" borderId="0"/>
    <xf numFmtId="0" fontId="25" fillId="0" borderId="0"/>
    <xf numFmtId="0" fontId="20" fillId="0" borderId="0"/>
    <xf numFmtId="0" fontId="25" fillId="0" borderId="0"/>
    <xf numFmtId="0" fontId="14" fillId="0" borderId="0"/>
    <xf numFmtId="0" fontId="20" fillId="0" borderId="0"/>
    <xf numFmtId="0" fontId="25" fillId="0" borderId="0"/>
    <xf numFmtId="0" fontId="43" fillId="0" borderId="0"/>
    <xf numFmtId="0" fontId="44" fillId="0" borderId="0"/>
    <xf numFmtId="0" fontId="20" fillId="0" borderId="0"/>
    <xf numFmtId="0" fontId="44" fillId="0" borderId="0"/>
    <xf numFmtId="0" fontId="12" fillId="0" borderId="0"/>
    <xf numFmtId="0" fontId="34" fillId="0" borderId="0" applyAlignment="0">
      <alignment vertical="top" wrapText="1"/>
      <protection locked="0"/>
    </xf>
    <xf numFmtId="0" fontId="43" fillId="0" borderId="0"/>
    <xf numFmtId="0" fontId="44" fillId="0" borderId="0"/>
    <xf numFmtId="0" fontId="43" fillId="0" borderId="0"/>
    <xf numFmtId="0" fontId="44" fillId="0" borderId="0"/>
    <xf numFmtId="0" fontId="20" fillId="0" borderId="0"/>
    <xf numFmtId="0" fontId="25" fillId="0" borderId="0"/>
    <xf numFmtId="0" fontId="20" fillId="0" borderId="0"/>
    <xf numFmtId="0" fontId="25" fillId="0" borderId="0"/>
    <xf numFmtId="179" fontId="36" fillId="0" borderId="8">
      <alignment horizontal="left"/>
      <protection locked="0"/>
    </xf>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9" fontId="12" fillId="0" borderId="0" applyFont="0" applyFill="0" applyBorder="0" applyAlignment="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175" fontId="25" fillId="0" borderId="0" applyBorder="0" applyProtection="0"/>
    <xf numFmtId="170" fontId="21" fillId="0" borderId="0"/>
    <xf numFmtId="170" fontId="21" fillId="0" borderId="0"/>
    <xf numFmtId="175" fontId="25" fillId="0" borderId="0" applyBorder="0" applyProtection="0"/>
    <xf numFmtId="9" fontId="14" fillId="0" borderId="0" applyFont="0" applyFill="0" applyBorder="0" applyAlignment="0" applyProtection="0"/>
    <xf numFmtId="170" fontId="21" fillId="0" borderId="0"/>
    <xf numFmtId="175" fontId="25" fillId="0" borderId="0" applyBorder="0" applyProtection="0"/>
    <xf numFmtId="170" fontId="21" fillId="0" borderId="0"/>
    <xf numFmtId="175" fontId="25" fillId="0" borderId="0" applyBorder="0" applyProtection="0"/>
    <xf numFmtId="9" fontId="12" fillId="0" borderId="0" applyFont="0" applyFill="0" applyBorder="0" applyAlignment="0" applyProtection="0"/>
    <xf numFmtId="170" fontId="21" fillId="0" borderId="0"/>
    <xf numFmtId="170" fontId="21" fillId="0" borderId="0"/>
    <xf numFmtId="175" fontId="25" fillId="0" borderId="0" applyBorder="0" applyProtection="0"/>
    <xf numFmtId="9" fontId="12" fillId="0" borderId="0" applyFont="0" applyFill="0" applyBorder="0" applyAlignment="0" applyProtection="0"/>
    <xf numFmtId="178" fontId="36" fillId="0" borderId="9">
      <alignment horizontal="right"/>
      <protection locked="0"/>
    </xf>
    <xf numFmtId="177" fontId="36" fillId="0" borderId="9">
      <alignment horizontal="right"/>
    </xf>
    <xf numFmtId="2" fontId="36" fillId="0" borderId="9">
      <alignment horizontal="center"/>
    </xf>
    <xf numFmtId="0" fontId="46" fillId="0" borderId="0"/>
    <xf numFmtId="171" fontId="46" fillId="0" borderId="0"/>
    <xf numFmtId="0" fontId="35" fillId="7" borderId="10">
      <alignment horizontal="center" vertical="center"/>
      <protection locked="0"/>
    </xf>
    <xf numFmtId="179" fontId="35" fillId="0" borderId="8">
      <alignment horizontal="left"/>
      <protection locked="0"/>
    </xf>
    <xf numFmtId="0" fontId="36" fillId="0" borderId="9">
      <alignment horizontal="center"/>
    </xf>
    <xf numFmtId="0" fontId="12" fillId="0" borderId="0"/>
    <xf numFmtId="44" fontId="14" fillId="0" borderId="0" applyFont="0" applyFill="0" applyBorder="0" applyAlignment="0" applyProtection="0"/>
    <xf numFmtId="0" fontId="2" fillId="0" borderId="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3" fontId="2"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1" fillId="0" borderId="0" applyFont="0" applyFill="0" applyBorder="0" applyAlignment="0" applyProtection="0"/>
    <xf numFmtId="164" fontId="1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4" fillId="0" borderId="0" applyFont="0" applyFill="0" applyBorder="0" applyAlignment="0" applyProtection="0"/>
    <xf numFmtId="44" fontId="14"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175">
    <xf numFmtId="0" fontId="0" fillId="0" borderId="0" xfId="0"/>
    <xf numFmtId="9" fontId="12" fillId="0" borderId="0" xfId="59" applyFont="1"/>
    <xf numFmtId="0" fontId="12" fillId="0" borderId="0" xfId="27"/>
    <xf numFmtId="0" fontId="12" fillId="0" borderId="0" xfId="27" applyAlignment="1">
      <alignment horizontal="center"/>
    </xf>
    <xf numFmtId="0" fontId="16" fillId="0" borderId="1" xfId="27" applyFont="1" applyBorder="1" applyAlignment="1">
      <alignment horizontal="center" vertical="top" wrapText="1"/>
    </xf>
    <xf numFmtId="0" fontId="17" fillId="0" borderId="0" xfId="27" applyFont="1" applyAlignment="1">
      <alignment horizontal="center"/>
    </xf>
    <xf numFmtId="4" fontId="17" fillId="0" borderId="0" xfId="50" applyNumberFormat="1" applyFont="1" applyBorder="1" applyAlignment="1">
      <alignment horizontal="center" vertical="center"/>
    </xf>
    <xf numFmtId="4" fontId="17" fillId="0" borderId="0" xfId="50" applyNumberFormat="1" applyFont="1" applyBorder="1" applyAlignment="1">
      <alignment horizontal="center" vertical="center" wrapText="1"/>
    </xf>
    <xf numFmtId="4" fontId="16" fillId="0" borderId="1" xfId="50" applyNumberFormat="1" applyFont="1" applyBorder="1" applyAlignment="1">
      <alignment horizontal="center" vertical="center"/>
    </xf>
    <xf numFmtId="4" fontId="17" fillId="0" borderId="1" xfId="27" applyNumberFormat="1" applyFont="1" applyBorder="1" applyAlignment="1">
      <alignment horizontal="center" vertical="center" wrapText="1" shrinkToFit="1"/>
    </xf>
    <xf numFmtId="4" fontId="17" fillId="0" borderId="1" xfId="50" applyNumberFormat="1" applyFont="1" applyFill="1" applyBorder="1" applyAlignment="1">
      <alignment horizontal="center" vertical="center" wrapText="1"/>
    </xf>
    <xf numFmtId="4" fontId="17" fillId="0" borderId="1" xfId="50" applyNumberFormat="1" applyFont="1" applyBorder="1" applyAlignment="1">
      <alignment horizontal="center" vertical="center" wrapText="1"/>
    </xf>
    <xf numFmtId="4" fontId="17" fillId="0" borderId="1" xfId="27" applyNumberFormat="1" applyFont="1" applyBorder="1" applyAlignment="1">
      <alignment horizontal="center" vertical="center" wrapText="1"/>
    </xf>
    <xf numFmtId="4" fontId="17" fillId="0" borderId="1" xfId="50" applyNumberFormat="1" applyFont="1" applyBorder="1" applyAlignment="1">
      <alignment horizontal="center" vertical="center"/>
    </xf>
    <xf numFmtId="4" fontId="16" fillId="0" borderId="1" xfId="50" applyNumberFormat="1" applyFont="1" applyFill="1" applyBorder="1" applyAlignment="1">
      <alignment horizontal="center" vertical="center" wrapText="1"/>
    </xf>
    <xf numFmtId="4" fontId="16" fillId="0" borderId="1" xfId="50" applyNumberFormat="1" applyFont="1" applyBorder="1" applyAlignment="1">
      <alignment horizontal="center" vertical="center" wrapText="1"/>
    </xf>
    <xf numFmtId="0" fontId="12" fillId="0" borderId="0" xfId="27" applyAlignment="1">
      <alignment vertical="center"/>
    </xf>
    <xf numFmtId="4" fontId="18" fillId="0" borderId="1" xfId="0" applyNumberFormat="1" applyFont="1" applyBorder="1" applyAlignment="1">
      <alignment horizontal="center" vertical="center"/>
    </xf>
    <xf numFmtId="4" fontId="16" fillId="0" borderId="2" xfId="50" applyNumberFormat="1" applyFont="1" applyBorder="1" applyAlignment="1">
      <alignment horizontal="center" vertical="center" wrapText="1"/>
    </xf>
    <xf numFmtId="4" fontId="17" fillId="0" borderId="0" xfId="50" applyNumberFormat="1" applyFont="1" applyAlignment="1">
      <alignment horizontal="center" vertical="center"/>
    </xf>
    <xf numFmtId="4" fontId="17" fillId="0" borderId="0" xfId="50" applyNumberFormat="1" applyFont="1" applyAlignment="1">
      <alignment horizontal="center" vertical="center" wrapText="1"/>
    </xf>
    <xf numFmtId="0" fontId="17" fillId="0" borderId="1" xfId="27" applyFont="1" applyBorder="1" applyAlignment="1">
      <alignment horizontal="left" vertical="top" wrapText="1"/>
    </xf>
    <xf numFmtId="1" fontId="17" fillId="0" borderId="1" xfId="191" applyNumberFormat="1" applyFont="1" applyBorder="1" applyAlignment="1">
      <alignment horizontal="center" vertical="top" wrapText="1"/>
    </xf>
    <xf numFmtId="2" fontId="17" fillId="0" borderId="1" xfId="27" applyNumberFormat="1" applyFont="1" applyBorder="1" applyAlignment="1">
      <alignment horizontal="center" vertical="center" wrapText="1" shrinkToFit="1"/>
    </xf>
    <xf numFmtId="2" fontId="23" fillId="0" borderId="0" xfId="27" applyNumberFormat="1" applyFont="1" applyAlignment="1">
      <alignment horizontal="center" vertical="center" wrapText="1"/>
    </xf>
    <xf numFmtId="2" fontId="23" fillId="0" borderId="0" xfId="27" applyNumberFormat="1" applyFont="1" applyAlignment="1">
      <alignment horizontal="left" vertical="center" wrapText="1"/>
    </xf>
    <xf numFmtId="2" fontId="16" fillId="0" borderId="0" xfId="27" applyNumberFormat="1" applyFont="1" applyAlignment="1">
      <alignment horizontal="center" vertical="center" wrapText="1"/>
    </xf>
    <xf numFmtId="2" fontId="17" fillId="0" borderId="0" xfId="27" applyNumberFormat="1" applyFont="1" applyAlignment="1">
      <alignment horizontal="right" vertical="center" wrapText="1"/>
    </xf>
    <xf numFmtId="2" fontId="17" fillId="0" borderId="0" xfId="27" applyNumberFormat="1" applyFont="1" applyAlignment="1">
      <alignment horizontal="center" vertical="center" wrapText="1"/>
    </xf>
    <xf numFmtId="2" fontId="16" fillId="0" borderId="1" xfId="27" applyNumberFormat="1" applyFont="1" applyBorder="1" applyAlignment="1">
      <alignment horizontal="center" vertical="center" wrapText="1"/>
    </xf>
    <xf numFmtId="2" fontId="16" fillId="0" borderId="1" xfId="27" applyNumberFormat="1" applyFont="1" applyBorder="1" applyAlignment="1">
      <alignment horizontal="left" vertical="center" wrapText="1"/>
    </xf>
    <xf numFmtId="2" fontId="17" fillId="0" borderId="1" xfId="27" applyNumberFormat="1" applyFont="1" applyBorder="1" applyAlignment="1">
      <alignment horizontal="left" vertical="center" wrapText="1" shrinkToFit="1"/>
    </xf>
    <xf numFmtId="2" fontId="17" fillId="0" borderId="1" xfId="27" applyNumberFormat="1" applyFont="1" applyBorder="1" applyAlignment="1">
      <alignment horizontal="center" vertical="center" wrapText="1"/>
    </xf>
    <xf numFmtId="2" fontId="17" fillId="0" borderId="1" xfId="27" applyNumberFormat="1" applyFont="1" applyBorder="1" applyAlignment="1">
      <alignment horizontal="left" vertical="center" wrapText="1"/>
    </xf>
    <xf numFmtId="2" fontId="19" fillId="0" borderId="1" xfId="27" applyNumberFormat="1" applyFont="1" applyBorder="1" applyAlignment="1">
      <alignment horizontal="left" vertical="center" wrapText="1"/>
    </xf>
    <xf numFmtId="2" fontId="17" fillId="0" borderId="1" xfId="27" applyNumberFormat="1" applyFont="1" applyBorder="1" applyAlignment="1">
      <alignment horizontal="left" vertical="top" wrapText="1"/>
    </xf>
    <xf numFmtId="2" fontId="17" fillId="3" borderId="1" xfId="27" applyNumberFormat="1" applyFont="1" applyFill="1" applyBorder="1" applyAlignment="1">
      <alignment horizontal="left" vertical="center" wrapText="1"/>
    </xf>
    <xf numFmtId="2" fontId="17" fillId="0" borderId="1" xfId="27" applyNumberFormat="1" applyFont="1" applyBorder="1" applyAlignment="1">
      <alignment horizontal="left" wrapText="1"/>
    </xf>
    <xf numFmtId="2" fontId="17" fillId="0" borderId="1" xfId="27" applyNumberFormat="1" applyFont="1" applyBorder="1" applyAlignment="1">
      <alignment horizontal="center" wrapText="1"/>
    </xf>
    <xf numFmtId="2" fontId="17" fillId="3" borderId="1" xfId="27" applyNumberFormat="1" applyFont="1" applyFill="1" applyBorder="1" applyAlignment="1">
      <alignment horizontal="left" wrapText="1"/>
    </xf>
    <xf numFmtId="2" fontId="17" fillId="0" borderId="0" xfId="27" applyNumberFormat="1" applyFont="1" applyAlignment="1">
      <alignment horizontal="center" wrapText="1"/>
    </xf>
    <xf numFmtId="2" fontId="17" fillId="0" borderId="0" xfId="27" applyNumberFormat="1" applyFont="1" applyAlignment="1">
      <alignment horizontal="left" vertical="center" wrapText="1"/>
    </xf>
    <xf numFmtId="4" fontId="16" fillId="0" borderId="0" xfId="50" applyNumberFormat="1" applyFont="1" applyBorder="1" applyAlignment="1">
      <alignment horizontal="center" vertical="center" wrapText="1"/>
    </xf>
    <xf numFmtId="4" fontId="17" fillId="0" borderId="1" xfId="109" applyNumberFormat="1" applyFont="1" applyFill="1" applyBorder="1" applyAlignment="1">
      <alignment horizontal="center" vertical="center" wrapText="1"/>
    </xf>
    <xf numFmtId="2" fontId="16" fillId="0" borderId="3" xfId="27" applyNumberFormat="1" applyFont="1" applyBorder="1" applyAlignment="1">
      <alignment horizontal="left" vertical="center" wrapText="1"/>
    </xf>
    <xf numFmtId="2" fontId="16" fillId="0" borderId="4" xfId="27" applyNumberFormat="1" applyFont="1" applyBorder="1" applyAlignment="1">
      <alignment horizontal="center" vertical="center" wrapText="1"/>
    </xf>
    <xf numFmtId="4" fontId="16" fillId="0" borderId="4" xfId="50" applyNumberFormat="1" applyFont="1" applyBorder="1" applyAlignment="1">
      <alignment horizontal="center" vertical="center"/>
    </xf>
    <xf numFmtId="4" fontId="16" fillId="0" borderId="4" xfId="50" applyNumberFormat="1" applyFont="1" applyBorder="1" applyAlignment="1">
      <alignment horizontal="center" vertical="center" wrapText="1"/>
    </xf>
    <xf numFmtId="0" fontId="17" fillId="0" borderId="1" xfId="27" applyFont="1" applyBorder="1" applyAlignment="1">
      <alignment horizontal="center" vertical="top" wrapText="1"/>
    </xf>
    <xf numFmtId="0" fontId="17" fillId="0" borderId="1" xfId="25" applyFont="1" applyBorder="1" applyAlignment="1">
      <alignment horizontal="center" vertical="top" wrapText="1"/>
    </xf>
    <xf numFmtId="0" fontId="26" fillId="0" borderId="1" xfId="27" applyFont="1" applyBorder="1" applyAlignment="1">
      <alignment horizontal="center" vertical="top" wrapText="1"/>
    </xf>
    <xf numFmtId="4" fontId="16" fillId="0" borderId="1" xfId="50" applyNumberFormat="1" applyFont="1" applyBorder="1" applyAlignment="1">
      <alignment horizontal="center" vertical="top" wrapText="1"/>
    </xf>
    <xf numFmtId="0" fontId="12" fillId="5" borderId="0" xfId="27" applyFill="1" applyAlignment="1">
      <alignment vertical="center"/>
    </xf>
    <xf numFmtId="2" fontId="23" fillId="3" borderId="4" xfId="27" applyNumberFormat="1" applyFont="1" applyFill="1" applyBorder="1" applyAlignment="1">
      <alignment horizontal="center" vertical="center" wrapText="1"/>
    </xf>
    <xf numFmtId="2" fontId="23" fillId="3" borderId="2" xfId="27" applyNumberFormat="1" applyFont="1" applyFill="1" applyBorder="1" applyAlignment="1">
      <alignment horizontal="center" vertical="center" wrapText="1"/>
    </xf>
    <xf numFmtId="2" fontId="17" fillId="0" borderId="1" xfId="27" applyNumberFormat="1" applyFont="1" applyBorder="1" applyAlignment="1">
      <alignment horizontal="left" vertical="center"/>
    </xf>
    <xf numFmtId="2" fontId="23" fillId="3" borderId="4" xfId="27" applyNumberFormat="1" applyFont="1" applyFill="1" applyBorder="1" applyAlignment="1">
      <alignment horizontal="left" vertical="center" wrapText="1"/>
    </xf>
    <xf numFmtId="2" fontId="17" fillId="0" borderId="1" xfId="27" applyNumberFormat="1" applyFont="1" applyBorder="1" applyAlignment="1">
      <alignment horizontal="center" vertical="center"/>
    </xf>
    <xf numFmtId="4" fontId="17" fillId="0" borderId="1" xfId="27" applyNumberFormat="1" applyFont="1" applyBorder="1" applyAlignment="1">
      <alignment horizontal="center"/>
    </xf>
    <xf numFmtId="4" fontId="17" fillId="0" borderId="1" xfId="50" applyNumberFormat="1" applyFont="1" applyBorder="1" applyAlignment="1">
      <alignment horizontal="left" vertical="center" wrapText="1"/>
    </xf>
    <xf numFmtId="20" fontId="17" fillId="0" borderId="1" xfId="110" applyNumberFormat="1" applyFont="1" applyBorder="1" applyAlignment="1">
      <alignment horizontal="left" vertical="top" wrapText="1"/>
    </xf>
    <xf numFmtId="0" fontId="17" fillId="0" borderId="0" xfId="27" applyFont="1" applyAlignment="1">
      <alignment horizontal="center" vertical="top"/>
    </xf>
    <xf numFmtId="0" fontId="17" fillId="0" borderId="1" xfId="27" applyFont="1" applyBorder="1" applyAlignment="1">
      <alignment horizontal="center" vertical="top"/>
    </xf>
    <xf numFmtId="0" fontId="12" fillId="0" borderId="0" xfId="27" applyAlignment="1">
      <alignment vertical="top"/>
    </xf>
    <xf numFmtId="0" fontId="16" fillId="0" borderId="1" xfId="27" applyFont="1" applyBorder="1" applyAlignment="1">
      <alignment horizontal="left" vertical="top" wrapText="1"/>
    </xf>
    <xf numFmtId="4" fontId="16" fillId="0" borderId="0" xfId="50" applyNumberFormat="1" applyFont="1" applyAlignment="1">
      <alignment horizontal="center" vertical="top"/>
    </xf>
    <xf numFmtId="1" fontId="16" fillId="0" borderId="1" xfId="93" applyNumberFormat="1" applyFont="1" applyBorder="1" applyAlignment="1">
      <alignment horizontal="left" vertical="top" wrapText="1"/>
    </xf>
    <xf numFmtId="0" fontId="17" fillId="0" borderId="1" xfId="93" quotePrefix="1" applyFont="1" applyBorder="1" applyAlignment="1">
      <alignment horizontal="center" vertical="top" wrapText="1"/>
    </xf>
    <xf numFmtId="0" fontId="16" fillId="0" borderId="1" xfId="93" quotePrefix="1" applyFont="1" applyBorder="1" applyAlignment="1">
      <alignment horizontal="left" vertical="top" wrapText="1"/>
    </xf>
    <xf numFmtId="0" fontId="17" fillId="0" borderId="1" xfId="93" quotePrefix="1" applyFont="1" applyBorder="1" applyAlignment="1">
      <alignment horizontal="left" vertical="top" wrapText="1"/>
    </xf>
    <xf numFmtId="0" fontId="19" fillId="0" borderId="1" xfId="0" applyFont="1" applyBorder="1" applyAlignment="1">
      <alignment horizontal="left" vertical="top" wrapText="1"/>
    </xf>
    <xf numFmtId="0" fontId="26" fillId="0" borderId="1" xfId="27" applyFont="1" applyBorder="1" applyAlignment="1">
      <alignment horizontal="center" vertical="top"/>
    </xf>
    <xf numFmtId="0" fontId="17" fillId="0" borderId="1" xfId="28" applyFont="1" applyBorder="1" applyAlignment="1">
      <alignment horizontal="center" vertical="top"/>
    </xf>
    <xf numFmtId="0" fontId="17" fillId="0" borderId="1" xfId="28" applyFont="1" applyBorder="1" applyAlignment="1">
      <alignment horizontal="center" vertical="top" wrapText="1"/>
    </xf>
    <xf numFmtId="0" fontId="16" fillId="0" borderId="1" xfId="25" applyFont="1" applyBorder="1" applyAlignment="1">
      <alignment horizontal="left" vertical="top" wrapText="1"/>
    </xf>
    <xf numFmtId="9" fontId="16" fillId="0" borderId="1" xfId="40" applyFont="1" applyFill="1" applyBorder="1" applyAlignment="1">
      <alignment horizontal="left" vertical="top" wrapText="1"/>
    </xf>
    <xf numFmtId="9" fontId="17" fillId="0" borderId="1" xfId="59" applyFont="1" applyBorder="1" applyAlignment="1">
      <alignment horizontal="center" vertical="top"/>
    </xf>
    <xf numFmtId="0" fontId="16" fillId="0" borderId="1" xfId="84" applyFont="1" applyBorder="1" applyAlignment="1">
      <alignment horizontal="left" vertical="top" wrapText="1"/>
    </xf>
    <xf numFmtId="16" fontId="22" fillId="0" borderId="1" xfId="26" applyNumberFormat="1" applyFont="1" applyBorder="1" applyAlignment="1">
      <alignment horizontal="center" vertical="top" wrapText="1"/>
    </xf>
    <xf numFmtId="0" fontId="22" fillId="0" borderId="1" xfId="26" applyFont="1" applyBorder="1" applyAlignment="1">
      <alignment horizontal="center" vertical="top"/>
    </xf>
    <xf numFmtId="1" fontId="16" fillId="0" borderId="0" xfId="27" applyNumberFormat="1" applyFont="1" applyAlignment="1">
      <alignment horizontal="left" vertical="top"/>
    </xf>
    <xf numFmtId="0" fontId="16" fillId="0" borderId="0" xfId="27" applyFont="1" applyAlignment="1">
      <alignment horizontal="left" vertical="top"/>
    </xf>
    <xf numFmtId="0" fontId="17" fillId="0" borderId="0" xfId="27" applyFont="1" applyAlignment="1">
      <alignment horizontal="left" vertical="top" wrapText="1"/>
    </xf>
    <xf numFmtId="0" fontId="16" fillId="0" borderId="1" xfId="27" applyFont="1" applyBorder="1" applyAlignment="1">
      <alignment horizontal="left" vertical="top"/>
    </xf>
    <xf numFmtId="0" fontId="18" fillId="0" borderId="1" xfId="27" applyFont="1" applyBorder="1" applyAlignment="1">
      <alignment horizontal="left" vertical="top" wrapText="1"/>
    </xf>
    <xf numFmtId="0" fontId="17" fillId="0" borderId="1" xfId="25" applyFont="1" applyBorder="1" applyAlignment="1">
      <alignment horizontal="left" vertical="top" wrapText="1"/>
    </xf>
    <xf numFmtId="0" fontId="17" fillId="0" borderId="1" xfId="32" applyFont="1" applyBorder="1" applyAlignment="1">
      <alignment horizontal="left" vertical="top" wrapText="1"/>
    </xf>
    <xf numFmtId="0" fontId="17" fillId="0" borderId="0" xfId="0" applyFont="1" applyAlignment="1">
      <alignment horizontal="left" vertical="top" wrapText="1"/>
    </xf>
    <xf numFmtId="0" fontId="17" fillId="0" borderId="1" xfId="28" applyFont="1" applyBorder="1" applyAlignment="1">
      <alignment horizontal="left" vertical="top" wrapText="1"/>
    </xf>
    <xf numFmtId="0" fontId="17" fillId="0" borderId="1" xfId="94" applyFont="1" applyBorder="1" applyAlignment="1">
      <alignment horizontal="left" vertical="top" wrapText="1"/>
    </xf>
    <xf numFmtId="0" fontId="16" fillId="0" borderId="1" xfId="28" applyFont="1" applyBorder="1" applyAlignment="1">
      <alignment horizontal="left" vertical="top" wrapText="1"/>
    </xf>
    <xf numFmtId="0" fontId="19" fillId="0" borderId="1" xfId="25" applyFont="1" applyBorder="1" applyAlignment="1">
      <alignment horizontal="left" vertical="top" wrapText="1"/>
    </xf>
    <xf numFmtId="9" fontId="16" fillId="0" borderId="1" xfId="59" applyFont="1" applyBorder="1" applyAlignment="1">
      <alignment horizontal="left" vertical="top"/>
    </xf>
    <xf numFmtId="9" fontId="16" fillId="0" borderId="1" xfId="59" applyFont="1" applyFill="1" applyBorder="1" applyAlignment="1">
      <alignment horizontal="left" vertical="top" wrapText="1"/>
    </xf>
    <xf numFmtId="9" fontId="16" fillId="0" borderId="1" xfId="59" applyFont="1" applyFill="1" applyBorder="1" applyAlignment="1">
      <alignment horizontal="left" vertical="top"/>
    </xf>
    <xf numFmtId="0" fontId="17" fillId="0" borderId="1" xfId="95" applyFont="1" applyBorder="1" applyAlignment="1">
      <alignment horizontal="left" vertical="top" wrapText="1"/>
    </xf>
    <xf numFmtId="0" fontId="16" fillId="0" borderId="1" xfId="31" applyFont="1" applyBorder="1" applyAlignment="1">
      <alignment horizontal="left" vertical="top"/>
    </xf>
    <xf numFmtId="0" fontId="17" fillId="0" borderId="1" xfId="31" applyFont="1" applyBorder="1" applyAlignment="1">
      <alignment horizontal="left" vertical="top" wrapText="1"/>
    </xf>
    <xf numFmtId="0" fontId="17" fillId="0" borderId="1" xfId="84" applyFont="1" applyBorder="1" applyAlignment="1">
      <alignment horizontal="left" vertical="top" wrapText="1"/>
    </xf>
    <xf numFmtId="4" fontId="17" fillId="0" borderId="0" xfId="50" applyNumberFormat="1" applyFont="1" applyAlignment="1">
      <alignment horizontal="center" vertical="top"/>
    </xf>
    <xf numFmtId="4" fontId="17" fillId="0" borderId="1" xfId="50" applyNumberFormat="1" applyFont="1" applyBorder="1" applyAlignment="1">
      <alignment horizontal="center" vertical="top"/>
    </xf>
    <xf numFmtId="4" fontId="17" fillId="0" borderId="1" xfId="27" applyNumberFormat="1" applyFont="1" applyBorder="1" applyAlignment="1">
      <alignment horizontal="center" vertical="top"/>
    </xf>
    <xf numFmtId="2" fontId="17" fillId="3" borderId="3" xfId="27" applyNumberFormat="1" applyFont="1" applyFill="1" applyBorder="1" applyAlignment="1">
      <alignment horizontal="left" vertical="center"/>
    </xf>
    <xf numFmtId="2" fontId="17" fillId="0" borderId="1" xfId="27" applyNumberFormat="1" applyFont="1" applyBorder="1" applyAlignment="1">
      <alignment horizontal="center" vertical="top" wrapText="1"/>
    </xf>
    <xf numFmtId="4" fontId="17" fillId="0" borderId="1" xfId="50" applyNumberFormat="1" applyFont="1" applyBorder="1" applyAlignment="1">
      <alignment horizontal="center" vertical="top" wrapText="1"/>
    </xf>
    <xf numFmtId="1" fontId="16" fillId="2" borderId="1" xfId="27" applyNumberFormat="1" applyFont="1" applyFill="1" applyBorder="1" applyAlignment="1">
      <alignment horizontal="left" vertical="top"/>
    </xf>
    <xf numFmtId="0" fontId="31" fillId="0" borderId="1" xfId="288" applyFont="1" applyBorder="1" applyAlignment="1">
      <alignment vertical="center" wrapText="1"/>
    </xf>
    <xf numFmtId="0" fontId="32" fillId="0" borderId="1" xfId="288" applyFont="1" applyBorder="1" applyAlignment="1">
      <alignment horizontal="center" vertical="center" wrapText="1"/>
    </xf>
    <xf numFmtId="0" fontId="33" fillId="0" borderId="1" xfId="289" applyFont="1" applyBorder="1" applyAlignment="1">
      <alignment horizontal="left" vertical="center" wrapText="1"/>
    </xf>
    <xf numFmtId="0" fontId="26" fillId="0" borderId="1" xfId="27" applyFont="1" applyBorder="1" applyAlignment="1">
      <alignment horizontal="center" wrapText="1"/>
    </xf>
    <xf numFmtId="0" fontId="31" fillId="0" borderId="1" xfId="290" applyFont="1" applyBorder="1" applyAlignment="1">
      <alignment vertical="center" wrapText="1"/>
    </xf>
    <xf numFmtId="0" fontId="32" fillId="0" borderId="1" xfId="290" applyFont="1" applyBorder="1" applyAlignment="1">
      <alignment horizontal="center" vertical="center" wrapText="1"/>
    </xf>
    <xf numFmtId="0" fontId="33" fillId="0" borderId="1" xfId="291" applyFont="1" applyBorder="1" applyAlignment="1">
      <alignment horizontal="left" vertical="center" wrapText="1"/>
    </xf>
    <xf numFmtId="0" fontId="17" fillId="0" borderId="1" xfId="25" applyFont="1" applyBorder="1" applyAlignment="1">
      <alignment horizontal="center" vertical="center" wrapText="1"/>
    </xf>
    <xf numFmtId="0" fontId="16" fillId="0" borderId="1" xfId="28" applyFont="1" applyBorder="1" applyAlignment="1">
      <alignment horizontal="justify" vertical="top" wrapText="1"/>
    </xf>
    <xf numFmtId="0" fontId="17" fillId="0" borderId="1" xfId="95" applyFont="1" applyBorder="1" applyAlignment="1">
      <alignment horizontal="justify" vertical="center" wrapText="1"/>
    </xf>
    <xf numFmtId="0" fontId="16" fillId="0" borderId="1" xfId="28" applyFont="1" applyBorder="1" applyAlignment="1">
      <alignment horizontal="left" vertical="center" wrapText="1"/>
    </xf>
    <xf numFmtId="0" fontId="17" fillId="0" borderId="1" xfId="26" applyFont="1" applyBorder="1" applyAlignment="1">
      <alignment horizontal="center" vertical="center" wrapText="1"/>
    </xf>
    <xf numFmtId="4" fontId="22" fillId="0" borderId="1" xfId="26" applyNumberFormat="1" applyFont="1" applyBorder="1" applyAlignment="1">
      <alignment horizontal="center" vertical="center" wrapText="1"/>
    </xf>
    <xf numFmtId="1" fontId="16" fillId="0" borderId="1" xfId="26" applyNumberFormat="1" applyFont="1" applyBorder="1" applyAlignment="1">
      <alignment horizontal="center" vertical="top" wrapText="1"/>
    </xf>
    <xf numFmtId="0" fontId="17" fillId="0" borderId="1" xfId="28" applyFont="1" applyBorder="1" applyAlignment="1">
      <alignment vertical="top" wrapText="1"/>
    </xf>
    <xf numFmtId="0" fontId="17" fillId="0" borderId="1" xfId="27" applyFont="1" applyBorder="1" applyAlignment="1">
      <alignment horizontal="center" vertical="center" wrapText="1"/>
    </xf>
    <xf numFmtId="4" fontId="22" fillId="0" borderId="1" xfId="26" applyNumberFormat="1" applyFont="1" applyBorder="1" applyAlignment="1">
      <alignment horizontal="center" wrapText="1"/>
    </xf>
    <xf numFmtId="0" fontId="16" fillId="0" borderId="1" xfId="27" applyFont="1" applyBorder="1" applyAlignment="1">
      <alignment horizontal="justify" vertical="center" wrapText="1"/>
    </xf>
    <xf numFmtId="0" fontId="17" fillId="0" borderId="1" xfId="27" applyFont="1" applyBorder="1" applyAlignment="1">
      <alignment wrapText="1"/>
    </xf>
    <xf numFmtId="0" fontId="16" fillId="0" borderId="1" xfId="32" quotePrefix="1" applyFont="1" applyBorder="1" applyAlignment="1">
      <alignment horizontal="left" vertical="center" wrapText="1"/>
    </xf>
    <xf numFmtId="4" fontId="17" fillId="0" borderId="1" xfId="32" quotePrefix="1" applyNumberFormat="1" applyFont="1" applyBorder="1" applyAlignment="1">
      <alignment horizontal="center" vertical="center" wrapText="1"/>
    </xf>
    <xf numFmtId="2" fontId="16" fillId="3" borderId="1" xfId="27" applyNumberFormat="1" applyFont="1" applyFill="1" applyBorder="1" applyAlignment="1">
      <alignment wrapText="1"/>
    </xf>
    <xf numFmtId="2" fontId="16" fillId="3" borderId="1" xfId="27" applyNumberFormat="1" applyFont="1" applyFill="1" applyBorder="1" applyAlignment="1">
      <alignment horizontal="left" vertical="center" wrapText="1"/>
    </xf>
    <xf numFmtId="2" fontId="17" fillId="0" borderId="1" xfId="27" applyNumberFormat="1" applyFont="1" applyBorder="1" applyAlignment="1">
      <alignment vertical="center" wrapText="1"/>
    </xf>
    <xf numFmtId="1" fontId="16" fillId="2" borderId="1" xfId="27" applyNumberFormat="1" applyFont="1" applyFill="1" applyBorder="1" applyAlignment="1">
      <alignment horizontal="center" vertical="top"/>
    </xf>
    <xf numFmtId="0" fontId="17" fillId="0" borderId="1" xfId="32" quotePrefix="1" applyFont="1" applyBorder="1" applyAlignment="1">
      <alignment horizontal="center" vertical="center" wrapText="1"/>
    </xf>
    <xf numFmtId="2" fontId="16" fillId="0" borderId="0" xfId="27" applyNumberFormat="1" applyFont="1" applyAlignment="1">
      <alignment horizontal="left" vertical="center" wrapText="1"/>
    </xf>
    <xf numFmtId="2" fontId="16" fillId="0" borderId="5" xfId="27" applyNumberFormat="1" applyFont="1" applyBorder="1" applyAlignment="1">
      <alignment horizontal="left" vertical="center" wrapText="1"/>
    </xf>
    <xf numFmtId="2" fontId="16" fillId="0" borderId="6" xfId="27" applyNumberFormat="1" applyFont="1" applyBorder="1" applyAlignment="1">
      <alignment horizontal="center" vertical="center" wrapText="1"/>
    </xf>
    <xf numFmtId="4" fontId="16" fillId="0" borderId="6" xfId="50" applyNumberFormat="1" applyFont="1" applyBorder="1" applyAlignment="1">
      <alignment horizontal="center" vertical="center"/>
    </xf>
    <xf numFmtId="4" fontId="16" fillId="0" borderId="6" xfId="50" applyNumberFormat="1" applyFont="1" applyBorder="1" applyAlignment="1">
      <alignment horizontal="center" vertical="center" wrapText="1"/>
    </xf>
    <xf numFmtId="4" fontId="16" fillId="0" borderId="7" xfId="50" applyNumberFormat="1" applyFont="1" applyBorder="1" applyAlignment="1">
      <alignment horizontal="center" vertical="center" wrapText="1"/>
    </xf>
    <xf numFmtId="2" fontId="23" fillId="3" borderId="1" xfId="27" applyNumberFormat="1" applyFont="1" applyFill="1" applyBorder="1" applyAlignment="1">
      <alignment horizontal="center" vertical="center" wrapText="1"/>
    </xf>
    <xf numFmtId="2" fontId="23" fillId="3" borderId="1" xfId="27" applyNumberFormat="1" applyFont="1" applyFill="1" applyBorder="1" applyAlignment="1">
      <alignment horizontal="left" vertical="center" wrapText="1"/>
    </xf>
    <xf numFmtId="2" fontId="17" fillId="3" borderId="1" xfId="27" applyNumberFormat="1" applyFont="1" applyFill="1" applyBorder="1" applyAlignment="1">
      <alignment horizontal="left" vertical="center"/>
    </xf>
    <xf numFmtId="9" fontId="17" fillId="0" borderId="1" xfId="27" applyNumberFormat="1" applyFont="1" applyBorder="1" applyAlignment="1">
      <alignment horizontal="center"/>
    </xf>
    <xf numFmtId="9" fontId="17" fillId="0" borderId="1" xfId="27" applyNumberFormat="1" applyFont="1" applyBorder="1" applyAlignment="1">
      <alignment horizontal="left" wrapText="1"/>
    </xf>
    <xf numFmtId="9" fontId="17" fillId="0" borderId="1" xfId="27" applyNumberFormat="1" applyFont="1" applyBorder="1"/>
    <xf numFmtId="4" fontId="17" fillId="0" borderId="1" xfId="50" applyNumberFormat="1" applyFont="1" applyFill="1" applyBorder="1" applyAlignment="1">
      <alignment horizontal="center" vertical="top"/>
    </xf>
    <xf numFmtId="0" fontId="18" fillId="0" borderId="1" xfId="26" applyFont="1" applyBorder="1" applyAlignment="1">
      <alignment horizontal="justify" vertical="center" wrapText="1"/>
    </xf>
    <xf numFmtId="0" fontId="47" fillId="0" borderId="1" xfId="26" applyFont="1" applyBorder="1" applyAlignment="1">
      <alignment horizontal="left" vertical="center" wrapText="1"/>
    </xf>
    <xf numFmtId="0" fontId="17" fillId="0" borderId="3" xfId="25" applyFont="1" applyBorder="1" applyAlignment="1">
      <alignment horizontal="center" vertical="center" wrapText="1"/>
    </xf>
    <xf numFmtId="2" fontId="16" fillId="0" borderId="1" xfId="871" quotePrefix="1" applyNumberFormat="1" applyFont="1" applyBorder="1" applyAlignment="1">
      <alignment horizontal="left" vertical="center" wrapText="1"/>
    </xf>
    <xf numFmtId="0" fontId="17" fillId="0" borderId="1" xfId="93" quotePrefix="1" applyFont="1" applyBorder="1" applyAlignment="1">
      <alignment horizontal="center" vertical="center" wrapText="1"/>
    </xf>
    <xf numFmtId="4" fontId="17" fillId="0" borderId="1" xfId="50" applyNumberFormat="1" applyFont="1" applyBorder="1" applyAlignment="1"/>
    <xf numFmtId="2" fontId="17" fillId="0" borderId="1" xfId="94" applyNumberFormat="1" applyFont="1" applyBorder="1" applyAlignment="1">
      <alignment horizontal="justify" wrapText="1"/>
    </xf>
    <xf numFmtId="4" fontId="17" fillId="0" borderId="1" xfId="50" applyNumberFormat="1" applyFont="1" applyBorder="1"/>
    <xf numFmtId="4" fontId="12" fillId="0" borderId="0" xfId="27" applyNumberFormat="1"/>
    <xf numFmtId="1" fontId="29" fillId="0" borderId="0" xfId="27" applyNumberFormat="1" applyFont="1" applyAlignment="1">
      <alignment horizontal="center" vertical="top" wrapText="1"/>
    </xf>
    <xf numFmtId="0" fontId="29" fillId="0" borderId="0" xfId="27" applyFont="1" applyAlignment="1">
      <alignment horizontal="center" vertical="top" wrapText="1"/>
    </xf>
    <xf numFmtId="164" fontId="29" fillId="0" borderId="0" xfId="50" applyFont="1" applyAlignment="1">
      <alignment horizontal="center" vertical="top" wrapText="1"/>
    </xf>
    <xf numFmtId="1" fontId="24" fillId="0" borderId="0" xfId="27" applyNumberFormat="1" applyFont="1" applyAlignment="1">
      <alignment horizontal="center" vertical="top" wrapText="1"/>
    </xf>
    <xf numFmtId="164" fontId="24" fillId="0" borderId="0" xfId="50" applyFont="1" applyBorder="1" applyAlignment="1">
      <alignment horizontal="center" vertical="top" wrapText="1"/>
    </xf>
    <xf numFmtId="1" fontId="16" fillId="2" borderId="1" xfId="27" applyNumberFormat="1" applyFont="1" applyFill="1" applyBorder="1" applyAlignment="1">
      <alignment horizontal="left" vertical="top" wrapText="1"/>
    </xf>
    <xf numFmtId="164" fontId="16" fillId="2" borderId="1" xfId="50" applyFont="1" applyFill="1" applyBorder="1" applyAlignment="1">
      <alignment horizontal="left" vertical="top" wrapText="1"/>
    </xf>
    <xf numFmtId="2" fontId="29" fillId="6" borderId="1" xfId="27" applyNumberFormat="1" applyFont="1" applyFill="1" applyBorder="1" applyAlignment="1">
      <alignment horizontal="center" vertical="center" wrapText="1"/>
    </xf>
    <xf numFmtId="2" fontId="23" fillId="4" borderId="1" xfId="27" applyNumberFormat="1" applyFont="1" applyFill="1" applyBorder="1" applyAlignment="1">
      <alignment horizontal="center" vertical="center" wrapText="1"/>
    </xf>
    <xf numFmtId="2" fontId="29" fillId="0" borderId="0" xfId="27" applyNumberFormat="1" applyFont="1" applyAlignment="1">
      <alignment horizontal="center" vertical="center" wrapText="1"/>
    </xf>
    <xf numFmtId="2" fontId="24" fillId="0" borderId="0" xfId="27" applyNumberFormat="1" applyFont="1" applyAlignment="1">
      <alignment horizontal="center" vertical="center" wrapText="1"/>
    </xf>
    <xf numFmtId="2" fontId="16" fillId="2" borderId="1" xfId="27" applyNumberFormat="1" applyFont="1" applyFill="1" applyBorder="1" applyAlignment="1">
      <alignment horizontal="left" vertical="center" wrapText="1"/>
    </xf>
    <xf numFmtId="2" fontId="23" fillId="0" borderId="0" xfId="27" applyNumberFormat="1" applyFont="1" applyAlignment="1">
      <alignment horizontal="center" vertical="center" wrapText="1"/>
    </xf>
    <xf numFmtId="2" fontId="23" fillId="4" borderId="3" xfId="27" applyNumberFormat="1" applyFont="1" applyFill="1" applyBorder="1" applyAlignment="1">
      <alignment horizontal="center" vertical="center" wrapText="1"/>
    </xf>
    <xf numFmtId="2" fontId="23" fillId="4" borderId="4" xfId="27" applyNumberFormat="1" applyFont="1" applyFill="1" applyBorder="1" applyAlignment="1">
      <alignment horizontal="center" vertical="center" wrapText="1"/>
    </xf>
    <xf numFmtId="2" fontId="23" fillId="4" borderId="2" xfId="27" applyNumberFormat="1" applyFont="1" applyFill="1" applyBorder="1" applyAlignment="1">
      <alignment horizontal="center" vertical="center" wrapText="1"/>
    </xf>
    <xf numFmtId="2" fontId="29" fillId="6" borderId="3" xfId="27" applyNumberFormat="1" applyFont="1" applyFill="1" applyBorder="1" applyAlignment="1">
      <alignment horizontal="center" vertical="center" wrapText="1"/>
    </xf>
    <xf numFmtId="2" fontId="29" fillId="6" borderId="4" xfId="27" applyNumberFormat="1" applyFont="1" applyFill="1" applyBorder="1" applyAlignment="1">
      <alignment horizontal="center" vertical="center" wrapText="1"/>
    </xf>
    <xf numFmtId="2" fontId="29" fillId="6" borderId="2" xfId="27" applyNumberFormat="1" applyFont="1" applyFill="1" applyBorder="1" applyAlignment="1">
      <alignment horizontal="center" vertical="center" wrapText="1"/>
    </xf>
    <xf numFmtId="2" fontId="17" fillId="3" borderId="1" xfId="27" applyNumberFormat="1" applyFont="1" applyFill="1" applyBorder="1" applyAlignment="1">
      <alignment horizontal="center" vertical="center"/>
    </xf>
    <xf numFmtId="4" fontId="17" fillId="3" borderId="1" xfId="50" applyNumberFormat="1" applyFont="1" applyFill="1" applyBorder="1" applyAlignment="1">
      <alignment horizontal="center" vertical="center"/>
    </xf>
  </cellXfs>
  <cellStyles count="1929">
    <cellStyle name="Comma [0]" xfId="293" xr:uid="{84657490-E3F4-4071-A04C-C40F8F73AD08}"/>
    <cellStyle name="Currency [0]" xfId="294" xr:uid="{BF8F69BA-5AEE-49FA-BF95-11A50C25E4CF}"/>
    <cellStyle name="Euro" xfId="1" xr:uid="{00000000-0005-0000-0000-000000000000}"/>
    <cellStyle name="Euro 2" xfId="2" xr:uid="{00000000-0005-0000-0000-000001000000}"/>
    <cellStyle name="Euro 2 2" xfId="3" xr:uid="{00000000-0005-0000-0000-000002000000}"/>
    <cellStyle name="Euro 2 2 2" xfId="295" xr:uid="{4BBE3D91-EAD4-4B1F-8BFC-3B9E5C5011C1}"/>
    <cellStyle name="Euro 2 2 2 2" xfId="296" xr:uid="{8509D80D-317E-4E32-833E-DC22B3E6056E}"/>
    <cellStyle name="Euro 2 2 2 2 2" xfId="297" xr:uid="{F221E38A-EE39-40BF-84B5-8CCCD8B3297D}"/>
    <cellStyle name="Euro 2 2 2 3" xfId="298" xr:uid="{5C7AF708-6206-4E6D-A44F-037ED9E89489}"/>
    <cellStyle name="Euro 2 3" xfId="51" xr:uid="{00000000-0005-0000-0000-000003000000}"/>
    <cellStyle name="Euro 2 3 2" xfId="299" xr:uid="{7C6A47BD-7A84-4EAF-9B8D-D39A0BCA5E34}"/>
    <cellStyle name="Euro 2 3 2 2" xfId="300" xr:uid="{10DA9B95-7F87-4CE6-847A-0B1A550DC884}"/>
    <cellStyle name="Euro 2 4" xfId="301" xr:uid="{73C595BA-81C7-4209-B6A8-A1603CB753A8}"/>
    <cellStyle name="Euro 2 4 2" xfId="302" xr:uid="{2BCF0F81-F459-4DFA-A243-B3DDAA3DAFE9}"/>
    <cellStyle name="Euro 2 5" xfId="303" xr:uid="{8B33944F-7040-4498-8268-06269496524F}"/>
    <cellStyle name="Euro 3" xfId="4" xr:uid="{00000000-0005-0000-0000-000004000000}"/>
    <cellStyle name="Euro 3 2" xfId="304" xr:uid="{8B7BE969-EA4C-4C2E-A03D-4E3C0607F93D}"/>
    <cellStyle name="Euro 3 2 2" xfId="305" xr:uid="{74E94110-76FD-4514-AB77-B9EB90B42C38}"/>
    <cellStyle name="Euro 3 2 2 2" xfId="306" xr:uid="{D58C1ED7-8858-4B39-82BD-3C32EBB3C61E}"/>
    <cellStyle name="Euro 3 2 3" xfId="307" xr:uid="{B3017E44-012D-4027-84BA-3B44A85D00D7}"/>
    <cellStyle name="Euro 4" xfId="5" xr:uid="{00000000-0005-0000-0000-000005000000}"/>
    <cellStyle name="Euro 4 2" xfId="308" xr:uid="{ACE8C8D0-A010-4182-A07C-D39A43CCF637}"/>
    <cellStyle name="Euro 4 2 2" xfId="309" xr:uid="{078FE156-8081-437E-B377-83E137A42C06}"/>
    <cellStyle name="Euro 4 2 2 2" xfId="310" xr:uid="{DE5B9549-C123-4133-B99A-255A2D558B5F}"/>
    <cellStyle name="Euro 4 2 3" xfId="311" xr:uid="{1C9A8713-DC75-4BB5-9950-DF5F2049B385}"/>
    <cellStyle name="Euro 5" xfId="6" xr:uid="{00000000-0005-0000-0000-000006000000}"/>
    <cellStyle name="Euro 5 2" xfId="312" xr:uid="{F469F36D-6CE8-42AF-B109-75A1040CCF8E}"/>
    <cellStyle name="Euro 5 2 2" xfId="313" xr:uid="{2973D694-0AF1-410D-A2E1-2E734666ADCC}"/>
    <cellStyle name="Euro 6" xfId="119" xr:uid="{D7859FBC-F4CF-4172-8E55-2CB667E695B9}"/>
    <cellStyle name="Euro 6 2" xfId="179" xr:uid="{89C5F790-E151-4E0A-97F3-1791E04A8DC1}"/>
    <cellStyle name="Euro 6 3" xfId="314" xr:uid="{66341585-BB23-4CC3-AA90-9003254D9DEF}"/>
    <cellStyle name="Euro 6 3 2" xfId="315" xr:uid="{03FDA028-AE44-408C-BCB2-C8D90BB4154D}"/>
    <cellStyle name="Euro 6 4" xfId="316" xr:uid="{9DAA4241-7A01-45A6-8ECB-ADC369B9C678}"/>
    <cellStyle name="Euro 7" xfId="317" xr:uid="{C9137335-0E07-4E80-A614-23C7C160E2EB}"/>
    <cellStyle name="Euro 7 2" xfId="318" xr:uid="{E0BA6796-CCA2-4A08-9C6C-071DCD0339F7}"/>
    <cellStyle name="Euro 8" xfId="319" xr:uid="{7E9CFB16-6DCF-4C9E-9FF4-93F5B916AB63}"/>
    <cellStyle name="Excel Built-in Comma" xfId="320" xr:uid="{036DF98D-59A9-4B14-AA23-6C77406A4A1E}"/>
    <cellStyle name="Heading" xfId="321" xr:uid="{5E83C8E8-9C1A-48D8-B971-3703D64D2FFE}"/>
    <cellStyle name="Heading1" xfId="322" xr:uid="{3C51AED5-0423-476F-85DE-84D781F3ADDF}"/>
    <cellStyle name="Lien hypertexte 2" xfId="7" xr:uid="{00000000-0005-0000-0000-000007000000}"/>
    <cellStyle name="Lien hypertexte 2 2" xfId="8" xr:uid="{00000000-0005-0000-0000-000008000000}"/>
    <cellStyle name="Lien hypertexte 2 2 2" xfId="323" xr:uid="{A5C36A37-A664-4C38-AC4E-C5352B2C5C13}"/>
    <cellStyle name="Lien hypertexte 2 2 2 2" xfId="324" xr:uid="{215D39CC-0F9D-4A17-A436-C037679E65C6}"/>
    <cellStyle name="Lien hypertexte 2 3" xfId="325" xr:uid="{F81AD25C-4C54-4C07-984B-46B4FC80F3A6}"/>
    <cellStyle name="Lien hypertexte 2 3 2" xfId="326" xr:uid="{47E224B4-920D-499D-BB75-9BE9D2844B91}"/>
    <cellStyle name="Lien hypertexte 3" xfId="327" xr:uid="{34A500D0-806A-44DC-81EC-F51976F71494}"/>
    <cellStyle name="Milliers 10" xfId="49" xr:uid="{00000000-0005-0000-0000-00000A000000}"/>
    <cellStyle name="Milliers 10 2" xfId="61" xr:uid="{F0793963-8E91-493B-838E-4B6980818D08}"/>
    <cellStyle name="Milliers 10 2 2" xfId="148" xr:uid="{9E1EF075-9823-41F6-9992-E2E62B451114}"/>
    <cellStyle name="Milliers 10 2 2 2" xfId="328" xr:uid="{3B8A9569-E1F6-4DC5-BFA8-BEFC1E69ABD8}"/>
    <cellStyle name="Milliers 10 2 2 3" xfId="329" xr:uid="{19E5C10E-C04F-4E76-A4E4-CBFFCCABD077}"/>
    <cellStyle name="Milliers 10 2 3" xfId="330" xr:uid="{7A31B0A9-52BA-4498-B542-69F1122B290E}"/>
    <cellStyle name="Milliers 10 3" xfId="141" xr:uid="{9622A9C5-A896-4C4F-B6A6-79AF85983D24}"/>
    <cellStyle name="Milliers 10 3 2" xfId="331" xr:uid="{633EEE4C-CD30-483E-9CB9-6D62495F9012}"/>
    <cellStyle name="Milliers 10 3 3" xfId="332" xr:uid="{81848091-ADB1-43EB-A606-CAAAB52C42A5}"/>
    <cellStyle name="Milliers 10 4" xfId="333" xr:uid="{9923A7C2-1844-44D4-9230-85FF5E25AA3E}"/>
    <cellStyle name="Milliers 10 4 2" xfId="334" xr:uid="{16DC5D0F-2D17-4B4F-9302-5213C8BBC892}"/>
    <cellStyle name="Milliers 11" xfId="90" xr:uid="{2EB57C7F-6E41-402E-8C8F-D2BA424FC898}"/>
    <cellStyle name="Milliers 11 2" xfId="120" xr:uid="{F28C7497-8F1B-467A-9BD4-20057DB75BD5}"/>
    <cellStyle name="Milliers 11 2 2" xfId="335" xr:uid="{6EB87A1D-5A7F-4C03-9DA3-557790165B3D}"/>
    <cellStyle name="Milliers 11 2 2 2" xfId="336" xr:uid="{D7679BA1-8102-421B-98B9-54300AB945B9}"/>
    <cellStyle name="Milliers 11 2 3" xfId="337" xr:uid="{4FC71930-1FC1-4C73-A9B1-4D33A1509916}"/>
    <cellStyle name="Milliers 11 3" xfId="151" xr:uid="{89722D66-B490-4674-91DB-EB33E2A40758}"/>
    <cellStyle name="Milliers 11 3 2" xfId="338" xr:uid="{D50F3FBE-1D1E-4F63-8BEF-6369134ED7E3}"/>
    <cellStyle name="Milliers 11 3 3" xfId="339" xr:uid="{E0BB908B-8023-47FB-814D-01BC718E4121}"/>
    <cellStyle name="Milliers 11 4" xfId="109" xr:uid="{120A10D7-8125-4270-896E-02240E3AB808}"/>
    <cellStyle name="Milliers 11 4 2" xfId="341" xr:uid="{F2CC21F3-F127-4D09-8F7F-840B6218B1A7}"/>
    <cellStyle name="Milliers 11 4 3" xfId="340" xr:uid="{C39E8FAB-C6C5-42E2-9F55-725A00660E35}"/>
    <cellStyle name="Milliers 11 5" xfId="226" xr:uid="{5166D9E3-DAE2-4F8D-AA43-2BB38B164494}"/>
    <cellStyle name="Milliers 11 5 2" xfId="343" xr:uid="{E3E5A4F6-806E-4536-B485-6222DE3798F3}"/>
    <cellStyle name="Milliers 11 5 3" xfId="342" xr:uid="{2325C136-2D19-4127-9B01-CF169E8B35D5}"/>
    <cellStyle name="Milliers 11 6" xfId="344" xr:uid="{02812A1A-6F1B-4751-956F-F800FA79CC25}"/>
    <cellStyle name="Milliers 11 6 2" xfId="345" xr:uid="{683A4C6E-AC9E-4EC8-AA8F-E366FF9B6B73}"/>
    <cellStyle name="Milliers 11 7" xfId="346" xr:uid="{0A86A693-9852-4399-A204-8D027FC18EA0}"/>
    <cellStyle name="Milliers 11 7 2" xfId="347" xr:uid="{A49FEE8F-AEBC-4843-A868-FE607928DEC8}"/>
    <cellStyle name="Milliers 11 7 2 2" xfId="1300" xr:uid="{B90F63C4-E52A-4422-AF7D-EE571BEB60A8}"/>
    <cellStyle name="Milliers 11 8" xfId="348" xr:uid="{DA0057BA-E2B1-49C5-B260-DA5BDCAFE804}"/>
    <cellStyle name="Milliers 11 8 2" xfId="1301" xr:uid="{5AD252F0-340D-4A2E-B64E-E9A62B4D1644}"/>
    <cellStyle name="Milliers 12" xfId="60" xr:uid="{416426C5-00A2-4A07-AD14-A29E0D6574B7}"/>
    <cellStyle name="Milliers 12 2" xfId="180" xr:uid="{180CB167-0374-45DB-8B0C-BE975CC5F081}"/>
    <cellStyle name="Milliers 12 2 2" xfId="350" xr:uid="{958E1357-EA73-401E-8BF2-0DC90B24BCBD}"/>
    <cellStyle name="Milliers 12 2 3" xfId="349" xr:uid="{60F1AB77-2BE5-4795-B443-4040D930908B}"/>
    <cellStyle name="Milliers 12 3" xfId="153" xr:uid="{86568CD7-379E-41A2-A347-F3B6185DCBB7}"/>
    <cellStyle name="Milliers 12 3 2" xfId="351" xr:uid="{1AE7E67A-A550-4B49-B643-E9C111C0C8A6}"/>
    <cellStyle name="Milliers 12 4" xfId="352" xr:uid="{D3902DB1-50A7-4171-BCB4-5CF7375B598E}"/>
    <cellStyle name="Milliers 13" xfId="92" xr:uid="{26FD867B-B606-48C5-AF9D-4132D651C4CF}"/>
    <cellStyle name="Milliers 13 2" xfId="123" xr:uid="{9C0A15AC-062B-4565-BFA2-C8C7AEC7E574}"/>
    <cellStyle name="Milliers 13 2 2" xfId="353" xr:uid="{9C83A93C-AC2A-45A5-B5AD-D8725BD3FB29}"/>
    <cellStyle name="Milliers 13 2 2 2" xfId="1915" xr:uid="{F56D6181-FA55-4742-A9D6-9E49994CC036}"/>
    <cellStyle name="Milliers 13 3" xfId="354" xr:uid="{2B96EAC6-3A77-4B80-B436-E3459555D8C8}"/>
    <cellStyle name="Milliers 13 4" xfId="355" xr:uid="{169CE6AD-89B3-411B-88C7-5E9C88C84B04}"/>
    <cellStyle name="Milliers 13 4 2" xfId="958" xr:uid="{A7E96800-D1EA-48B9-AB18-5A3501FC88D4}"/>
    <cellStyle name="Milliers 13 4 2 2" xfId="1570" xr:uid="{92D9B1B0-DC2D-4225-97BD-27C6177D489D}"/>
    <cellStyle name="Milliers 13 4 2 3" xfId="1335" xr:uid="{E06264A0-3F5C-4D32-8A13-FA97690B6E2A}"/>
    <cellStyle name="Milliers 13 4 3" xfId="1338" xr:uid="{758AA395-A629-4CC8-93CE-7D947FC991B1}"/>
    <cellStyle name="Milliers 13 4 4" xfId="1302" xr:uid="{BEED28CE-9706-401B-8243-87405F9CB5E3}"/>
    <cellStyle name="Milliers 13 5" xfId="1917" xr:uid="{11F821DF-CCC9-4C54-9FF8-21BDF70186E7}"/>
    <cellStyle name="Milliers 14" xfId="196" xr:uid="{90F1F407-7AE9-407E-A017-1E8E6BA17305}"/>
    <cellStyle name="Milliers 14 2" xfId="283" xr:uid="{34F704A7-9E9B-42AB-8855-49B1233C16AC}"/>
    <cellStyle name="Milliers 14 2 2" xfId="959" xr:uid="{67C521E6-C5E6-4CA0-952A-B6F63EB92F11}"/>
    <cellStyle name="Milliers 14 2 2 2" xfId="1571" xr:uid="{C989655B-1381-4261-A64E-E2A5C958B36D}"/>
    <cellStyle name="Milliers 14 2 3" xfId="357" xr:uid="{1498E2B0-E6F3-4C0B-910B-CF0474D0ADFA}"/>
    <cellStyle name="Milliers 14 3" xfId="356" xr:uid="{A756FD32-914E-498F-832A-84AD7D70B2F0}"/>
    <cellStyle name="Milliers 14 3 2" xfId="1921" xr:uid="{55E8FB78-0C38-4899-A851-25B30CA63ADA}"/>
    <cellStyle name="Milliers 15" xfId="200" xr:uid="{2C9A8193-C9CE-43B3-8490-D9BB22659D45}"/>
    <cellStyle name="Milliers 15 2" xfId="287" xr:uid="{3EA3D559-3D3D-4B7E-8655-A1C19EDF5C3A}"/>
    <cellStyle name="Milliers 15 2 2" xfId="960" xr:uid="{7C5C9079-85BC-4693-949E-A935D2574836}"/>
    <cellStyle name="Milliers 15 3" xfId="358" xr:uid="{1D2ECA8D-60B5-427A-B449-A1708B3F72A2}"/>
    <cellStyle name="Milliers 15 4" xfId="1919" xr:uid="{55ACEB01-CFEE-4142-B27B-3E3AC050F249}"/>
    <cellStyle name="Milliers 16" xfId="359" xr:uid="{D246EE92-4F77-4533-81BD-58100CD9FE12}"/>
    <cellStyle name="Milliers 16 2" xfId="1927" xr:uid="{A993DDB7-8C8C-4434-A724-27D9614CBA21}"/>
    <cellStyle name="Milliers 17" xfId="1298" xr:uid="{3D4E58B2-75FE-4A20-A1D0-74C8186A76D6}"/>
    <cellStyle name="Milliers 17 2" xfId="1908" xr:uid="{45385357-6A1B-400B-9351-4D3E8877B467}"/>
    <cellStyle name="Milliers 17 3" xfId="1337" xr:uid="{DBF9BB5E-BCED-4702-9653-1184D0F7277C}"/>
    <cellStyle name="Milliers 18" xfId="1569" xr:uid="{AAD10B58-1497-4FD6-89CC-07B1E5F2142C}"/>
    <cellStyle name="Milliers 19" xfId="1334" xr:uid="{FB42185B-9F36-4830-8B47-AB3572E6D130}"/>
    <cellStyle name="Milliers 2" xfId="9" xr:uid="{00000000-0005-0000-0000-00000B000000}"/>
    <cellStyle name="Milliers 2 2" xfId="10" xr:uid="{00000000-0005-0000-0000-00000C000000}"/>
    <cellStyle name="Milliers 2 2 2" xfId="63" xr:uid="{91EFBF22-9AA9-47D7-B226-2F0495CC3476}"/>
    <cellStyle name="Milliers 2 2 2 2" xfId="156" xr:uid="{F33AD49F-55D0-421C-AE5A-A6BAA698DE2B}"/>
    <cellStyle name="Milliers 2 2 2 2 2" xfId="360" xr:uid="{A2A14161-777B-4257-A567-D74039DA8AEE}"/>
    <cellStyle name="Milliers 2 2 2 2 3" xfId="361" xr:uid="{24CDE0E5-920B-4682-B0DA-6F16D0E79650}"/>
    <cellStyle name="Milliers 2 2 2 3" xfId="362" xr:uid="{7E30A58B-CD29-48EA-9B5A-287C249E6CAE}"/>
    <cellStyle name="Milliers 2 2 3" xfId="125" xr:uid="{964ACB4F-5ABE-43A8-AB07-8F75279577CE}"/>
    <cellStyle name="Milliers 2 2 3 2" xfId="363" xr:uid="{0DBFAD1F-8BB7-4D96-9312-1A5BA6DF97C2}"/>
    <cellStyle name="Milliers 2 2 3 3" xfId="364" xr:uid="{65534260-862D-4C09-9495-791CD1FF3CA9}"/>
    <cellStyle name="Milliers 2 2 4" xfId="365" xr:uid="{9075D83B-EFEB-4285-B8CC-37AC0A5B27E9}"/>
    <cellStyle name="Milliers 2 2 4 2" xfId="366" xr:uid="{623E9E95-2F3A-4ED8-98F4-BE9462E1C3A1}"/>
    <cellStyle name="Milliers 2 3" xfId="11" xr:uid="{00000000-0005-0000-0000-00000D000000}"/>
    <cellStyle name="Milliers 2 3 2" xfId="64" xr:uid="{A112350C-1680-4D5B-B1F8-65403339575E}"/>
    <cellStyle name="Milliers 2 3 2 2" xfId="157" xr:uid="{BD68F14F-8BFC-42A9-A182-5E22C12429E1}"/>
    <cellStyle name="Milliers 2 3 2 2 2" xfId="367" xr:uid="{BFB285D3-0F16-41AA-9DB5-5C06D6F927FD}"/>
    <cellStyle name="Milliers 2 3 2 2 3" xfId="368" xr:uid="{AC9D1904-CDF8-471C-A5D4-77179E45D67F}"/>
    <cellStyle name="Milliers 2 3 2 3" xfId="369" xr:uid="{8093BB73-D599-4090-A6F8-C15BA2E5DA17}"/>
    <cellStyle name="Milliers 2 3 3" xfId="126" xr:uid="{1494368D-469C-45E3-AB0A-F89E038E5314}"/>
    <cellStyle name="Milliers 2 3 3 2" xfId="370" xr:uid="{A513F214-C753-4D33-97D8-F6BE539323EB}"/>
    <cellStyle name="Milliers 2 3 3 3" xfId="371" xr:uid="{EAEDA7A4-4128-4E22-A368-11D990ACDF7A}"/>
    <cellStyle name="Milliers 2 3 4" xfId="372" xr:uid="{890825BF-27F7-40E7-BE22-720120778955}"/>
    <cellStyle name="Milliers 2 3 4 2" xfId="373" xr:uid="{EB6CC756-B2F1-4925-8578-6EAA1272A9DF}"/>
    <cellStyle name="Milliers 2 4" xfId="52" xr:uid="{00000000-0005-0000-0000-00000E000000}"/>
    <cellStyle name="Milliers 2 4 2" xfId="65" xr:uid="{AC338192-A76C-48C0-B7AF-F82329927B31}"/>
    <cellStyle name="Milliers 2 4 2 2" xfId="374" xr:uid="{D2B32265-A5CF-4574-8C65-4DF23123DC33}"/>
    <cellStyle name="Milliers 2 4 3" xfId="144" xr:uid="{37F1C66A-1209-4A11-AA9C-E0F69DD2377D}"/>
    <cellStyle name="Milliers 2 4 3 2" xfId="375" xr:uid="{880A12FF-DF64-47B8-9C8D-B1CB93AA568C}"/>
    <cellStyle name="Milliers 2 4 3 3" xfId="376" xr:uid="{8173D333-EA2C-4988-A060-A84E073FDFA1}"/>
    <cellStyle name="Milliers 2 4 4" xfId="377" xr:uid="{8987B3D6-FF3C-43F3-9FE2-B1ACEAFD93FD}"/>
    <cellStyle name="Milliers 2 4 4 2" xfId="378" xr:uid="{4AF28035-8590-4531-AE2C-4E8EBE21D688}"/>
    <cellStyle name="Milliers 2 5" xfId="62" xr:uid="{617840B2-6127-48EC-BC6F-9C4FBE586867}"/>
    <cellStyle name="Milliers 2 5 2" xfId="121" xr:uid="{8FFD3488-A85C-4232-818C-EA6968C76B0B}"/>
    <cellStyle name="Milliers 2 5 2 2" xfId="379" xr:uid="{4D8DA25B-C3D6-4E74-9C89-93AF5407DC82}"/>
    <cellStyle name="Milliers 2 5 2 3" xfId="380" xr:uid="{94CA4531-72CB-46C1-B534-5E153D0CBED5}"/>
    <cellStyle name="Milliers 2 5 3" xfId="155" xr:uid="{416BB922-2726-4424-8D7E-97BADBB29A2C}"/>
    <cellStyle name="Milliers 2 5 3 2" xfId="381" xr:uid="{9679C5D1-0D46-4F5D-8488-F04DBDF149AE}"/>
    <cellStyle name="Milliers 2 5 3 3" xfId="382" xr:uid="{60618941-159F-4615-9840-BB97F8B6888B}"/>
    <cellStyle name="Milliers 2 5 4" xfId="383" xr:uid="{EF0C3971-D50E-4659-9887-8BE98A24B949}"/>
    <cellStyle name="Milliers 2 5 4 2" xfId="384" xr:uid="{B5ECD89E-637D-4AE6-90EC-09CB2CC6C383}"/>
    <cellStyle name="Milliers 2 5 5" xfId="385" xr:uid="{EA490B54-8C79-422F-8E9F-3BAF317F9471}"/>
    <cellStyle name="Milliers 2 6" xfId="124" xr:uid="{E522272D-8D7C-447B-A8B3-7054900626F4}"/>
    <cellStyle name="Milliers 2 6 2" xfId="386" xr:uid="{55976F79-1AA5-4FFC-8C4E-DDE5C5173E8C}"/>
    <cellStyle name="Milliers 2 6 3" xfId="387" xr:uid="{F769A62D-B99A-435E-87A5-0E07780859E2}"/>
    <cellStyle name="Milliers 2 7" xfId="388" xr:uid="{F34F4244-01EB-4DAD-9D1B-D22EB8CDF768}"/>
    <cellStyle name="Milliers 2 7 2" xfId="389" xr:uid="{FC62CDCD-CDEA-4004-AAF4-B108F01A4C4E}"/>
    <cellStyle name="Milliers 3" xfId="12" xr:uid="{00000000-0005-0000-0000-00000F000000}"/>
    <cellStyle name="Milliers 3 2" xfId="66" xr:uid="{DC3F4799-E5A3-4251-80FE-F0E8B10AA034}"/>
    <cellStyle name="Milliers 3 2 2" xfId="158" xr:uid="{D2F1855F-78D5-4CF7-AA00-06157882563C}"/>
    <cellStyle name="Milliers 3 2 2 2" xfId="390" xr:uid="{1634A29B-DDDA-4698-A626-12AB26D331D0}"/>
    <cellStyle name="Milliers 3 2 2 3" xfId="391" xr:uid="{3256C46F-B55A-4365-AB93-9DAD75E08186}"/>
    <cellStyle name="Milliers 3 2 3" xfId="392" xr:uid="{92F4ADAB-C80A-4B92-A1BD-B8C7FE9B914C}"/>
    <cellStyle name="Milliers 3 3" xfId="127" xr:uid="{A6BE2262-719D-4424-A97A-954FEE0CCD7A}"/>
    <cellStyle name="Milliers 3 3 2" xfId="393" xr:uid="{5DF4B915-269A-4DF4-A574-BE3186276F07}"/>
    <cellStyle name="Milliers 3 3 3" xfId="394" xr:uid="{B4422D95-8C42-44AF-B6AB-DACE3FBF132E}"/>
    <cellStyle name="Milliers 3 4" xfId="395" xr:uid="{F7BD8438-5622-414D-B73C-46E1EF60B203}"/>
    <cellStyle name="Milliers 3 4 2" xfId="396" xr:uid="{DE0ACF81-3FC0-437D-ADC0-90E1AD8F4E90}"/>
    <cellStyle name="Milliers 4" xfId="13" xr:uid="{00000000-0005-0000-0000-000010000000}"/>
    <cellStyle name="Milliers 4 2" xfId="53" xr:uid="{00000000-0005-0000-0000-000011000000}"/>
    <cellStyle name="Milliers 4 2 2" xfId="68" xr:uid="{D007CCC9-BDC6-4FC4-877D-D2E931E5218E}"/>
    <cellStyle name="Milliers 4 2 2 2" xfId="397" xr:uid="{29E23C33-9915-4118-843B-41168CAAD9EF}"/>
    <cellStyle name="Milliers 4 2 3" xfId="145" xr:uid="{7449F112-72EC-4857-B2C7-B6EA0E4EF1C7}"/>
    <cellStyle name="Milliers 4 2 3 2" xfId="398" xr:uid="{33D00583-1E38-41D4-B596-7BE0D219508D}"/>
    <cellStyle name="Milliers 4 2 3 3" xfId="399" xr:uid="{50977587-2EFA-43C5-AA5A-EB8407076C6C}"/>
    <cellStyle name="Milliers 4 2 4" xfId="400" xr:uid="{476CE7EE-232D-4A49-AD8D-0697DDF369F9}"/>
    <cellStyle name="Milliers 4 2 4 2" xfId="401" xr:uid="{D1231A30-E7F9-4376-A918-753ACAC28CC1}"/>
    <cellStyle name="Milliers 4 3" xfId="67" xr:uid="{675B0DC9-FA66-4D32-9334-353C35D4A6CB}"/>
    <cellStyle name="Milliers 4 3 2" xfId="159" xr:uid="{90A95198-9029-4F2F-A205-0784BC68E321}"/>
    <cellStyle name="Milliers 4 3 2 2" xfId="402" xr:uid="{74F60611-E067-49D1-8D44-A624708A4E18}"/>
    <cellStyle name="Milliers 4 3 2 3" xfId="403" xr:uid="{A6B41688-486C-44CF-AE29-5CA1B0CF05F3}"/>
    <cellStyle name="Milliers 4 3 3" xfId="404" xr:uid="{549C9BC7-7624-43F2-B4F0-A19B81D1D947}"/>
    <cellStyle name="Milliers 4 4" xfId="128" xr:uid="{3E285022-93C8-4A95-A9F4-303F95D3CD71}"/>
    <cellStyle name="Milliers 4 4 2" xfId="405" xr:uid="{28942344-728F-432D-9051-0EFE32221DB8}"/>
    <cellStyle name="Milliers 4 4 3" xfId="406" xr:uid="{8C923E06-CC2E-47F1-AE3B-911E14F91F3C}"/>
    <cellStyle name="Milliers 4 5" xfId="407" xr:uid="{F4B4020C-F47C-45FA-B33B-A4D011F9536E}"/>
    <cellStyle name="Milliers 4 5 2" xfId="408" xr:uid="{1679E207-C8F6-4193-A4B5-C16AE4C6EBFC}"/>
    <cellStyle name="Milliers 4 6" xfId="409" xr:uid="{8287222F-50CC-410A-BC35-73C25318ECD7}"/>
    <cellStyle name="Milliers 5" xfId="14" xr:uid="{00000000-0005-0000-0000-000012000000}"/>
    <cellStyle name="Milliers 5 2" xfId="69" xr:uid="{EF8B0345-BEEA-4AD0-AF6C-F275F35F083E}"/>
    <cellStyle name="Milliers 5 2 2" xfId="160" xr:uid="{F33A3768-1438-4A98-971D-88A483DE392E}"/>
    <cellStyle name="Milliers 5 2 2 2" xfId="410" xr:uid="{ABA10C4C-7EF2-486C-8C68-90E7F3F541E0}"/>
    <cellStyle name="Milliers 5 2 2 3" xfId="411" xr:uid="{300AD74D-2D92-47D9-9990-5B2839052BE1}"/>
    <cellStyle name="Milliers 5 2 3" xfId="412" xr:uid="{4F244175-7BB9-490A-AB9D-700036974069}"/>
    <cellStyle name="Milliers 5 3" xfId="129" xr:uid="{DDE5FDC1-B772-46C9-9EA6-49DA06402844}"/>
    <cellStyle name="Milliers 5 3 2" xfId="413" xr:uid="{95E25C42-5CEC-4629-8861-8973CB2B9BCE}"/>
    <cellStyle name="Milliers 5 3 3" xfId="414" xr:uid="{BBDE4470-6D73-43AB-AE9E-0EAFE1B6E047}"/>
    <cellStyle name="Milliers 5 4" xfId="415" xr:uid="{75F1E747-EE85-4E64-8245-24CA494A97F3}"/>
    <cellStyle name="Milliers 5 4 2" xfId="416" xr:uid="{562172B1-AA73-4191-9308-D41CEE2B9187}"/>
    <cellStyle name="Milliers 6" xfId="15" xr:uid="{00000000-0005-0000-0000-000013000000}"/>
    <cellStyle name="Milliers 6 2" xfId="70" xr:uid="{52900FAB-3747-4E65-A3E3-CBAC492A7A46}"/>
    <cellStyle name="Milliers 6 2 2" xfId="161" xr:uid="{4AF631E0-A1E8-4376-BF2D-6EA9E570AF89}"/>
    <cellStyle name="Milliers 6 2 2 2" xfId="417" xr:uid="{8A14CD1B-1768-4D5D-97E3-A1AE809AD2C8}"/>
    <cellStyle name="Milliers 6 2 2 3" xfId="418" xr:uid="{326F9EE0-18B4-4CCE-AF6D-3769E86BED10}"/>
    <cellStyle name="Milliers 6 2 3" xfId="419" xr:uid="{06FFF295-62EE-4973-8634-99A79A05C255}"/>
    <cellStyle name="Milliers 6 3" xfId="130" xr:uid="{B5A40C13-22B6-4D95-AD47-43A3A2FA9630}"/>
    <cellStyle name="Milliers 6 3 2" xfId="420" xr:uid="{91EDA720-629F-4CBC-9CE6-AB6514814398}"/>
    <cellStyle name="Milliers 6 3 3" xfId="421" xr:uid="{34EB3178-1464-4305-B6C1-B58498C04835}"/>
    <cellStyle name="Milliers 6 4" xfId="422" xr:uid="{D7A19CF8-0C1C-430E-B944-2B27B01CECF2}"/>
    <cellStyle name="Milliers 6 4 2" xfId="423" xr:uid="{94AE7929-8D39-4ED5-8520-879DE5443F0D}"/>
    <cellStyle name="Milliers 6 5" xfId="424" xr:uid="{90267BF4-F38B-4F10-94BF-90D88C525074}"/>
    <cellStyle name="Milliers 7" xfId="16" xr:uid="{00000000-0005-0000-0000-000014000000}"/>
    <cellStyle name="Milliers 7 2" xfId="71" xr:uid="{948973E3-A262-4194-83C4-862851E90FFB}"/>
    <cellStyle name="Milliers 7 2 2" xfId="162" xr:uid="{345790CC-E5F4-40DC-937B-BC68B74FFD55}"/>
    <cellStyle name="Milliers 7 2 2 2" xfId="425" xr:uid="{984D3A98-04A2-4179-8413-7E2747F0775B}"/>
    <cellStyle name="Milliers 7 2 2 3" xfId="426" xr:uid="{DCA5710F-A551-46A9-A375-8F3C70048053}"/>
    <cellStyle name="Milliers 7 2 3" xfId="427" xr:uid="{F0490B2E-5890-4416-BFE9-346291734183}"/>
    <cellStyle name="Milliers 7 3" xfId="131" xr:uid="{824A1D9D-C22B-4FBF-A1A4-DC880D52368E}"/>
    <cellStyle name="Milliers 7 3 2" xfId="428" xr:uid="{30C0FDBC-2C00-4AAE-9689-1CDFD4C7AC81}"/>
    <cellStyle name="Milliers 7 3 3" xfId="429" xr:uid="{B1B37821-1DC9-49C3-B9B2-2EFC08D62C70}"/>
    <cellStyle name="Milliers 7 4" xfId="430" xr:uid="{FB0CD125-DE2C-4E34-979C-F2020D794541}"/>
    <cellStyle name="Milliers 7 4 2" xfId="431" xr:uid="{8107E497-4E4E-4B89-BAF6-3C0EC39AC0DD}"/>
    <cellStyle name="Milliers 8" xfId="17" xr:uid="{00000000-0005-0000-0000-000015000000}"/>
    <cellStyle name="Milliers 8 2" xfId="72" xr:uid="{DFA4A8E9-C643-4CAA-A4D1-7CAFAFA6CD5B}"/>
    <cellStyle name="Milliers 8 2 2" xfId="163" xr:uid="{8B4725E2-F3EE-450E-9193-7098DD3777D9}"/>
    <cellStyle name="Milliers 8 2 2 2" xfId="432" xr:uid="{DF34B6DF-F7E4-496B-9BF0-9C4ECD7E360F}"/>
    <cellStyle name="Milliers 8 2 2 3" xfId="433" xr:uid="{8E47B320-E391-43DC-91E3-429124F44192}"/>
    <cellStyle name="Milliers 8 2 3" xfId="434" xr:uid="{9EFEE839-DFA9-4500-A733-3A8B08A1A729}"/>
    <cellStyle name="Milliers 8 3" xfId="132" xr:uid="{9C1EE580-40EA-4307-AB7D-9D6C6BE6AA5E}"/>
    <cellStyle name="Milliers 8 3 2" xfId="435" xr:uid="{B241B49F-FA41-47D9-AA75-CEE2367F6E49}"/>
    <cellStyle name="Milliers 8 3 3" xfId="436" xr:uid="{912AA74F-7790-4592-BCED-57469B77919C}"/>
    <cellStyle name="Milliers 8 4" xfId="437" xr:uid="{74CA81B0-A748-41BA-A2E3-A8092BDEE516}"/>
    <cellStyle name="Milliers 8 4 2" xfId="438" xr:uid="{350ADD28-C947-4729-BF09-97A75D77DD9F}"/>
    <cellStyle name="Milliers 9" xfId="50" xr:uid="{00000000-0005-0000-0000-000016000000}"/>
    <cellStyle name="Milliers 9 2" xfId="74" xr:uid="{6A9858A2-4BA6-49E8-8739-F78524A49931}"/>
    <cellStyle name="Milliers 9 2 2" xfId="149" xr:uid="{95ACF062-53B1-4536-AA60-CDDE29D113D9}"/>
    <cellStyle name="Milliers 9 2 2 2" xfId="150" xr:uid="{771A6FF8-5273-405A-AE4F-71BFC62C063E}"/>
    <cellStyle name="Milliers 9 2 2 2 2" xfId="205" xr:uid="{B481C300-F07A-4D3B-A33F-BCFE1B0B6FF1}"/>
    <cellStyle name="Milliers 9 2 2 2 3" xfId="204" xr:uid="{FF756F42-A65F-4D81-8D4A-9CF6B4694D67}"/>
    <cellStyle name="Milliers 9 2 2 2 3 2" xfId="189" xr:uid="{E405409F-36E8-41FA-958D-0629D5A6FC15}"/>
    <cellStyle name="Milliers 9 2 2 2 3 2 2" xfId="276" xr:uid="{930B735F-1CFF-4FB9-9A54-B49C288ED16A}"/>
    <cellStyle name="Milliers 9 2 2 2 3 2 2 2" xfId="440" xr:uid="{04FF7ED9-A5BB-4062-92D4-5E235E66EB16}"/>
    <cellStyle name="Milliers 9 2 2 2 3 2 2 3" xfId="1304" xr:uid="{D883D43E-831C-42C2-90F8-23A24B4F6DD2}"/>
    <cellStyle name="Milliers 9 2 2 2 3 2 3" xfId="441" xr:uid="{4DD029E2-4029-48DE-B1C9-E3BB5934E137}"/>
    <cellStyle name="Milliers 9 2 2 2 3 2 3 2" xfId="442" xr:uid="{0A056E23-5F26-4D66-B90A-1257A5DCBC86}"/>
    <cellStyle name="Milliers 9 2 2 2 3 2 3 2 2" xfId="1306" xr:uid="{87D4F64C-D09E-4911-A2F7-8E498B713B77}"/>
    <cellStyle name="Milliers 9 2 2 2 3 2 3 3" xfId="1305" xr:uid="{9641F87F-E785-4ECA-852D-6CA7B14B92CD}"/>
    <cellStyle name="Milliers 9 2 2 2 3 2 4" xfId="439" xr:uid="{98D4BD82-EF5B-4019-9622-1ABC60E70111}"/>
    <cellStyle name="Milliers 9 2 2 2 3 2 4 2" xfId="1928" xr:uid="{E6DA2C43-B966-4D5A-8F33-28204B78A27E}"/>
    <cellStyle name="Milliers 9 2 2 2 3 2 5" xfId="1303" xr:uid="{97062F80-13DC-4996-A669-241B94B0529A}"/>
    <cellStyle name="Milliers 9 2 2 2 4" xfId="443" xr:uid="{7A4ADB07-A8E8-4379-8093-BF0083481CA3}"/>
    <cellStyle name="Milliers 9 2 2 3" xfId="444" xr:uid="{57066A89-3E15-45D9-8C74-FE8DE9EC797B}"/>
    <cellStyle name="Milliers 9 2 2 4" xfId="445" xr:uid="{F4960F10-03FB-45BA-A27C-0668CE610E79}"/>
    <cellStyle name="Milliers 9 2 3" xfId="143" xr:uid="{FF73128D-01D1-4785-90A1-C271D90895C3}"/>
    <cellStyle name="Milliers 9 2 3 2" xfId="446" xr:uid="{B7413015-2F48-4A41-90A2-8317F0A4B117}"/>
    <cellStyle name="Milliers 9 2 3 3" xfId="447" xr:uid="{954D8F2D-8C2F-4F76-AAA1-17951BD8F87D}"/>
    <cellStyle name="Milliers 9 2 4" xfId="448" xr:uid="{D0105F43-B78A-4D1D-8B52-81985CE706C1}"/>
    <cellStyle name="Milliers 9 2 4 2" xfId="449" xr:uid="{EE2938C6-DC08-4EDB-8512-B48ED5CACB56}"/>
    <cellStyle name="Milliers 9 3" xfId="73" xr:uid="{366EA9B5-A60F-41A4-A2B6-B67B16F1882D}"/>
    <cellStyle name="Milliers 9 3 2" xfId="111" xr:uid="{7433973B-5D35-4EA6-B87C-F1350F883410}"/>
    <cellStyle name="Milliers 9 3 2 2" xfId="451" xr:uid="{BF1A029A-E4C0-47A1-B947-818DAC1F7C84}"/>
    <cellStyle name="Milliers 9 3 2 3" xfId="450" xr:uid="{82FC077E-8F73-42C3-8F62-8741028A48CA}"/>
    <cellStyle name="Milliers 9 3 2 3 2" xfId="1916" xr:uid="{A6B57544-400A-4B0F-BB91-BEAC762C87F7}"/>
    <cellStyle name="Milliers 9 3 3" xfId="452" xr:uid="{E9601C39-D5AA-43D0-A82D-2C245D754DF2}"/>
    <cellStyle name="Milliers 9 3 4" xfId="453" xr:uid="{ABF37598-CB27-4E0A-8B3E-03CC25ECB2FF}"/>
    <cellStyle name="Milliers 9 4" xfId="142" xr:uid="{EEAD6E3A-312C-40DC-94C4-CD76AE7AA457}"/>
    <cellStyle name="Milliers 9 4 2" xfId="454" xr:uid="{BA1B5DD1-FC66-4C5A-B065-C60BD657690F}"/>
    <cellStyle name="Milliers 9 4 3" xfId="455" xr:uid="{D7C0ACE1-B72C-4129-9C31-EFE1B1E7C8B6}"/>
    <cellStyle name="Milliers 9 5" xfId="107" xr:uid="{F20F649B-9E28-49A7-9715-5AF68EA779FE}"/>
    <cellStyle name="Milliers 9 5 2" xfId="457" xr:uid="{B7BADAC9-544C-4542-B005-2DFE3A9F8241}"/>
    <cellStyle name="Milliers 9 5 3" xfId="456" xr:uid="{82DFDF1C-3A84-4561-AF9E-03E022C4133F}"/>
    <cellStyle name="Milliers 9 6" xfId="458" xr:uid="{983F3D4F-10D4-4D7F-8832-C757D8C9662E}"/>
    <cellStyle name="Milliers 9 6 2" xfId="459" xr:uid="{404EDE7A-E45F-4EF9-BE2E-7222C36C1889}"/>
    <cellStyle name="Monétaire 10" xfId="195" xr:uid="{3200967C-D599-4A29-A814-A41C9A356D0A}"/>
    <cellStyle name="Monétaire 10 2" xfId="282" xr:uid="{EA91AC75-B7B3-49D2-A5F5-3567DCC1E02A}"/>
    <cellStyle name="Monétaire 10 2 2" xfId="961" xr:uid="{3C86B93E-EE98-43FE-A9BD-0C99A0D93E5C}"/>
    <cellStyle name="Monétaire 10 3" xfId="460" xr:uid="{B8A4D7ED-B8E4-41B4-96B4-E08445025D09}"/>
    <cellStyle name="Monétaire 10 4" xfId="1912" xr:uid="{F65F813C-C305-431C-9398-8B02D936DDAE}"/>
    <cellStyle name="Monétaire 11" xfId="199" xr:uid="{D8552DC7-264C-4550-8FAB-5B6029868D02}"/>
    <cellStyle name="Monétaire 11 2" xfId="286" xr:uid="{9ABEFF79-7832-41B1-A07A-DB634335117E}"/>
    <cellStyle name="Monétaire 11 3" xfId="1910" xr:uid="{39B0B22C-7747-4760-ABFE-C34C011C5D29}"/>
    <cellStyle name="Monétaire 2" xfId="18" xr:uid="{00000000-0005-0000-0000-000017000000}"/>
    <cellStyle name="Monétaire 2 10" xfId="462" xr:uid="{3C7A2BD6-CFDA-44F2-B000-3D73DE3037EE}"/>
    <cellStyle name="Monétaire 2 10 2" xfId="463" xr:uid="{CFC3F657-9C9E-490D-AA26-3CB68BD2CA87}"/>
    <cellStyle name="Monétaire 2 10 2 2" xfId="963" xr:uid="{FA3E05E6-0BD1-49EE-8C88-A4841A32B137}"/>
    <cellStyle name="Monétaire 2 10 2 2 2" xfId="1573" xr:uid="{07A0F191-3EB0-430D-AD73-5DDDC987EE8A}"/>
    <cellStyle name="Monétaire 2 10 2 3" xfId="1339" xr:uid="{22E2C3E7-A3D8-4332-B419-CBEF2140DAF9}"/>
    <cellStyle name="Monétaire 2 11" xfId="464" xr:uid="{F24AE350-6997-4F99-A321-9C6BD360B1F4}"/>
    <cellStyle name="Monétaire 2 11 2" xfId="964" xr:uid="{4F5EFD3F-C7FF-4C45-97F7-2810E1C77A77}"/>
    <cellStyle name="Monétaire 2 11 2 2" xfId="1574" xr:uid="{5283BA10-5A1B-48E2-8B30-04DFDDA6C639}"/>
    <cellStyle name="Monétaire 2 11 3" xfId="1340" xr:uid="{A370A63D-A6A4-4A0A-8D8B-C78579845ABA}"/>
    <cellStyle name="Monétaire 2 12" xfId="465" xr:uid="{AC644E31-6B90-4FAE-B4F5-0FB9DE656C6E}"/>
    <cellStyle name="Monétaire 2 12 2" xfId="965" xr:uid="{224EE68F-8C69-4194-B075-285719B96CC0}"/>
    <cellStyle name="Monétaire 2 12 2 2" xfId="1575" xr:uid="{EF4ED426-F206-468C-9016-116369D3995F}"/>
    <cellStyle name="Monétaire 2 12 3" xfId="1341" xr:uid="{F3FC6439-4F8E-4C06-AB27-B88F16510BA1}"/>
    <cellStyle name="Monétaire 2 13" xfId="466" xr:uid="{AF89E74C-F45D-43CA-9246-5CE0D9303F8E}"/>
    <cellStyle name="Monétaire 2 13 2" xfId="966" xr:uid="{98D6D414-D4E0-406E-A612-6FBE54F395C8}"/>
    <cellStyle name="Monétaire 2 13 2 2" xfId="1576" xr:uid="{B00C7939-29B4-4221-9B28-012CAC6E7759}"/>
    <cellStyle name="Monétaire 2 13 3" xfId="1342" xr:uid="{CA6FEA3C-D2FE-4D6B-BDE9-2F88EDCDB5CB}"/>
    <cellStyle name="Monétaire 2 14" xfId="962" xr:uid="{BFC53F5D-141E-4609-93FF-182A347C4F22}"/>
    <cellStyle name="Monétaire 2 14 2" xfId="1572" xr:uid="{08554A4C-4F2F-4306-96CC-F33AEBBFA82F}"/>
    <cellStyle name="Monétaire 2 15" xfId="461" xr:uid="{AD38BA37-1488-4692-9107-A12B4CFEFFD3}"/>
    <cellStyle name="Monétaire 2 2" xfId="19" xr:uid="{00000000-0005-0000-0000-000018000000}"/>
    <cellStyle name="Monétaire 2 2 10" xfId="468" xr:uid="{455AAC68-8170-4CF2-8384-505C512F3481}"/>
    <cellStyle name="Monétaire 2 2 10 2" xfId="968" xr:uid="{BE10DFE8-1A83-4E8B-9B5A-0B7CEFF63987}"/>
    <cellStyle name="Monétaire 2 2 10 2 2" xfId="1578" xr:uid="{C1321712-13C7-4C66-8F0E-4D47942E2D9E}"/>
    <cellStyle name="Monétaire 2 2 10 3" xfId="1343" xr:uid="{9328072D-1F2D-47D8-9959-BE7FE2BBDA67}"/>
    <cellStyle name="Monétaire 2 2 11" xfId="469" xr:uid="{D32CD2A9-F5B0-4025-8440-EAF5BCB667DA}"/>
    <cellStyle name="Monétaire 2 2 11 2" xfId="969" xr:uid="{97CF4500-58BB-4986-829B-4AAB26B1BFCB}"/>
    <cellStyle name="Monétaire 2 2 11 2 2" xfId="1579" xr:uid="{7A8504A1-23E3-4BA8-B0BC-D55719B03737}"/>
    <cellStyle name="Monétaire 2 2 11 3" xfId="1344" xr:uid="{CCD12B10-599A-4427-86D6-68BD081286B7}"/>
    <cellStyle name="Monétaire 2 2 12" xfId="470" xr:uid="{EE134233-57FF-48CA-9225-0D9EA835DD0A}"/>
    <cellStyle name="Monétaire 2 2 12 2" xfId="970" xr:uid="{28E030F4-55DF-4BC0-B1F8-8971B0795530}"/>
    <cellStyle name="Monétaire 2 2 12 2 2" xfId="1580" xr:uid="{A333D60C-0B5E-4DB6-9764-F9B306EE2F16}"/>
    <cellStyle name="Monétaire 2 2 12 3" xfId="1345" xr:uid="{76651C43-1781-4EF5-9903-661C8A9C65EE}"/>
    <cellStyle name="Monétaire 2 2 13" xfId="967" xr:uid="{B5786F47-628F-4E50-82A1-31F0B58708D0}"/>
    <cellStyle name="Monétaire 2 2 13 2" xfId="1577" xr:uid="{CCEA5D52-EB94-4F7C-A083-DB96E85A4D3E}"/>
    <cellStyle name="Monétaire 2 2 14" xfId="467" xr:uid="{52C29F4B-7A86-4CE1-B5BA-D5C77711120E}"/>
    <cellStyle name="Monétaire 2 2 2" xfId="77" xr:uid="{E74E468D-575E-4866-AA57-CB0C6D66A0C4}"/>
    <cellStyle name="Monétaire 2 2 2 10" xfId="471" xr:uid="{A6C93619-A237-4064-B0D5-406813EEF659}"/>
    <cellStyle name="Monétaire 2 2 2 2" xfId="165" xr:uid="{2612E49A-B117-4B92-A6E5-2A5D7BEC444F}"/>
    <cellStyle name="Monétaire 2 2 2 2 2" xfId="256" xr:uid="{D29BA71D-7352-47E9-8DCC-5EC2FD501AB4}"/>
    <cellStyle name="Monétaire 2 2 2 2 2 2" xfId="973" xr:uid="{15B7470E-BD71-400D-BCA1-F0478471A472}"/>
    <cellStyle name="Monétaire 2 2 2 2 2 2 2" xfId="1583" xr:uid="{4E2D52C5-7200-46DF-BFC3-6BF364EF1068}"/>
    <cellStyle name="Monétaire 2 2 2 2 2 3" xfId="473" xr:uid="{E2C09FC0-BC84-4903-8ED0-F58FD39F865F}"/>
    <cellStyle name="Monétaire 2 2 2 2 3" xfId="474" xr:uid="{26D3604F-C9B8-4A38-B005-699C41DE1A53}"/>
    <cellStyle name="Monétaire 2 2 2 2 3 2" xfId="974" xr:uid="{92393C8A-5303-42E9-9908-0A5A6AFD19CC}"/>
    <cellStyle name="Monétaire 2 2 2 2 3 2 2" xfId="1584" xr:uid="{BDD00664-8E7A-4BC4-BEA3-68CF9BD3B323}"/>
    <cellStyle name="Monétaire 2 2 2 2 3 3" xfId="1346" xr:uid="{0EFBAE02-DFC5-47ED-AA48-55CEB646A181}"/>
    <cellStyle name="Monétaire 2 2 2 2 4" xfId="475" xr:uid="{20466DF4-020F-4B43-8C63-3ACAD2C5968E}"/>
    <cellStyle name="Monétaire 2 2 2 2 4 2" xfId="975" xr:uid="{45AE644F-4777-4AD6-96E7-414F44C52C0E}"/>
    <cellStyle name="Monétaire 2 2 2 2 4 2 2" xfId="1585" xr:uid="{FCA5221D-1EC3-4062-923B-BDCD1F59E6CD}"/>
    <cellStyle name="Monétaire 2 2 2 2 4 3" xfId="1347" xr:uid="{EF6D43EE-CA46-43F3-A138-874986B3043E}"/>
    <cellStyle name="Monétaire 2 2 2 2 5" xfId="476" xr:uid="{C0922D21-5F14-4593-B2B8-1B3CA9D2B96F}"/>
    <cellStyle name="Monétaire 2 2 2 2 6" xfId="477" xr:uid="{B4098643-C637-4CF9-99D6-C94D1C09C118}"/>
    <cellStyle name="Monétaire 2 2 2 2 6 2" xfId="976" xr:uid="{4C60CD36-2228-4224-A9FD-B53F3033972E}"/>
    <cellStyle name="Monétaire 2 2 2 2 6 2 2" xfId="1586" xr:uid="{34085667-3A84-496D-963E-9845425DE063}"/>
    <cellStyle name="Monétaire 2 2 2 2 6 3" xfId="1348" xr:uid="{5BCE9B6F-C797-4DA8-A14C-06046CBAB428}"/>
    <cellStyle name="Monétaire 2 2 2 2 7" xfId="972" xr:uid="{E4FCA5F0-AD0B-4A40-9A71-FC9B5EDE6813}"/>
    <cellStyle name="Monétaire 2 2 2 2 7 2" xfId="1582" xr:uid="{79BAF3A5-132F-4A27-B2F6-53420F5CA3BF}"/>
    <cellStyle name="Monétaire 2 2 2 2 8" xfId="472" xr:uid="{6CB173DF-7E27-447A-A24B-F6C14B45CE1C}"/>
    <cellStyle name="Monétaire 2 2 2 3" xfId="183" xr:uid="{08E01DA1-78DB-4158-8652-F3648078F7C2}"/>
    <cellStyle name="Monétaire 2 2 2 3 2" xfId="271" xr:uid="{55ED0163-3151-4458-8667-3050A6C41826}"/>
    <cellStyle name="Monétaire 2 2 2 3 2 2" xfId="977" xr:uid="{6208B342-2BB5-49A3-B1FF-5B446DA43E3C}"/>
    <cellStyle name="Monétaire 2 2 2 3 2 2 2" xfId="1587" xr:uid="{A25F013F-85FA-4AAF-9F21-803B847D9760}"/>
    <cellStyle name="Monétaire 2 2 2 3 2 3" xfId="479" xr:uid="{789C92C9-4481-435F-8CAB-5ACC7D997E5A}"/>
    <cellStyle name="Monétaire 2 2 2 3 3" xfId="480" xr:uid="{C100350D-7E8B-47C3-8861-342A9449E0E5}"/>
    <cellStyle name="Monétaire 2 2 2 3 3 2" xfId="978" xr:uid="{8FF9E468-1FA4-4AFC-B3AD-D46369EF4696}"/>
    <cellStyle name="Monétaire 2 2 2 3 3 2 2" xfId="1588" xr:uid="{E247EBC3-A003-4FC0-A0E0-60B1C2954E22}"/>
    <cellStyle name="Monétaire 2 2 2 3 3 3" xfId="1349" xr:uid="{86E5260E-A571-45A5-9039-18AA836EFDA0}"/>
    <cellStyle name="Monétaire 2 2 2 3 4" xfId="481" xr:uid="{7AE1C940-6DFB-44A4-A45F-DBC8E281CE58}"/>
    <cellStyle name="Monétaire 2 2 2 3 4 2" xfId="979" xr:uid="{27A65774-B6E2-46B6-883B-5ED4EDA5369F}"/>
    <cellStyle name="Monétaire 2 2 2 3 4 2 2" xfId="1589" xr:uid="{0A79750D-DC06-4126-B62F-9BF756CB2C50}"/>
    <cellStyle name="Monétaire 2 2 2 3 4 3" xfId="1350" xr:uid="{9D13E304-C536-4364-B0CF-F613EB7A1A5E}"/>
    <cellStyle name="Monétaire 2 2 2 3 5" xfId="482" xr:uid="{071C9A7B-6631-4EFF-8B84-C8DDC11DDD3A}"/>
    <cellStyle name="Monétaire 2 2 2 3 5 2" xfId="980" xr:uid="{8B6594AC-55E6-4A3D-BA1C-6F9C3531008A}"/>
    <cellStyle name="Monétaire 2 2 2 3 5 2 2" xfId="1590" xr:uid="{17F13E89-C138-49C8-ACDF-657E6A90A911}"/>
    <cellStyle name="Monétaire 2 2 2 3 5 3" xfId="1351" xr:uid="{195BAFA1-10C7-4DC2-89F5-DB6EE2F74C80}"/>
    <cellStyle name="Monétaire 2 2 2 3 6" xfId="478" xr:uid="{E655B453-E77D-499A-AE97-BB4F93B72C0E}"/>
    <cellStyle name="Monétaire 2 2 2 4" xfId="113" xr:uid="{5BC33DD0-E757-41C7-8A86-EBA3B4791224}"/>
    <cellStyle name="Monétaire 2 2 2 4 2" xfId="239" xr:uid="{B549CF59-7EA6-4A24-BD20-57819D02AB23}"/>
    <cellStyle name="Monétaire 2 2 2 4 2 2" xfId="982" xr:uid="{A70692A2-9177-4EFE-9D44-6807F12BFF3D}"/>
    <cellStyle name="Monétaire 2 2 2 4 2 2 2" xfId="1592" xr:uid="{54F58AC5-27A3-446A-B45F-310223C8E8A0}"/>
    <cellStyle name="Monétaire 2 2 2 4 2 3" xfId="484" xr:uid="{0AD7941F-1B51-4C57-A642-CF0A583A92D2}"/>
    <cellStyle name="Monétaire 2 2 2 4 3" xfId="485" xr:uid="{6F913EB3-3901-463B-8A86-5BA565A5F8C2}"/>
    <cellStyle name="Monétaire 2 2 2 4 3 2" xfId="983" xr:uid="{EFE7466A-36A8-4360-8B27-A414064F2E96}"/>
    <cellStyle name="Monétaire 2 2 2 4 3 2 2" xfId="1593" xr:uid="{1D9B929C-7521-47C2-B0B8-9DC6627FB468}"/>
    <cellStyle name="Monétaire 2 2 2 4 3 3" xfId="1352" xr:uid="{0AA81163-9461-465A-A6E3-BD3F602E75B8}"/>
    <cellStyle name="Monétaire 2 2 2 4 4" xfId="981" xr:uid="{4B2071FD-81A3-4D78-BA0F-4929BB5CE70F}"/>
    <cellStyle name="Monétaire 2 2 2 4 4 2" xfId="1591" xr:uid="{45562413-7773-4B21-A4E9-B547B9C76B96}"/>
    <cellStyle name="Monétaire 2 2 2 4 5" xfId="483" xr:uid="{470B0CCA-1BA4-47BE-94AB-7844410D4F16}"/>
    <cellStyle name="Monétaire 2 2 2 5" xfId="216" xr:uid="{8DE3EF63-7A53-49AD-B680-B4E24C982D60}"/>
    <cellStyle name="Monétaire 2 2 2 5 2" xfId="984" xr:uid="{C5E4FAF8-A522-42BF-944F-2A5A1FAEC9B4}"/>
    <cellStyle name="Monétaire 2 2 2 5 2 2" xfId="1594" xr:uid="{85A300C2-8F5F-4331-B0ED-0E81D5A85012}"/>
    <cellStyle name="Monétaire 2 2 2 5 3" xfId="486" xr:uid="{3D7F414D-26E3-449B-9DC7-AD2F33C2041A}"/>
    <cellStyle name="Monétaire 2 2 2 6" xfId="487" xr:uid="{B2942FDC-3915-4DC9-9487-13EB6B4C901E}"/>
    <cellStyle name="Monétaire 2 2 2 6 2" xfId="985" xr:uid="{B6108746-D489-43DA-B7EE-6CF7713287D7}"/>
    <cellStyle name="Monétaire 2 2 2 6 2 2" xfId="1595" xr:uid="{C9001181-6B9F-43E1-A2AE-5AD7D2EDB863}"/>
    <cellStyle name="Monétaire 2 2 2 6 3" xfId="1353" xr:uid="{23E5047F-07FF-46D7-BBA6-45DDBAA3E025}"/>
    <cellStyle name="Monétaire 2 2 2 7" xfId="488" xr:uid="{B324F554-288D-43E3-8506-6EB03D3E40D0}"/>
    <cellStyle name="Monétaire 2 2 2 7 2" xfId="986" xr:uid="{61E90710-27F1-4BAE-8DC4-5B32BA468483}"/>
    <cellStyle name="Monétaire 2 2 2 7 2 2" xfId="1596" xr:uid="{E34AF3D1-1602-480E-8E2C-E2D17ACE69AC}"/>
    <cellStyle name="Monétaire 2 2 2 7 3" xfId="1354" xr:uid="{728A2AC3-9532-4290-AB69-C1E2017711CD}"/>
    <cellStyle name="Monétaire 2 2 2 8" xfId="489" xr:uid="{CBF7F3F1-E311-4C16-ADD3-D6076A5A3AFD}"/>
    <cellStyle name="Monétaire 2 2 2 8 2" xfId="987" xr:uid="{3D4FCEBC-EDB1-4E3D-BC96-B14F1FC6C56F}"/>
    <cellStyle name="Monétaire 2 2 2 8 2 2" xfId="1597" xr:uid="{C5B3EB2A-1632-46BA-AD33-A4BEE5FF6471}"/>
    <cellStyle name="Monétaire 2 2 2 8 3" xfId="1355" xr:uid="{B2067E6B-7F1D-4EF3-860A-9E3E7B4A0764}"/>
    <cellStyle name="Monétaire 2 2 2 9" xfId="971" xr:uid="{14311687-EE06-4E00-AF96-0792929BFCEA}"/>
    <cellStyle name="Monétaire 2 2 2 9 2" xfId="1581" xr:uid="{EB504DD8-2003-41DC-840D-F5DDA56DD07A}"/>
    <cellStyle name="Monétaire 2 2 3" xfId="135" xr:uid="{798EC29A-041B-43CA-99CD-1426BC1D8942}"/>
    <cellStyle name="Monétaire 2 2 3 2" xfId="247" xr:uid="{B6041EC7-67BA-4A36-AE00-A239250A5CE3}"/>
    <cellStyle name="Monétaire 2 2 3 2 2" xfId="989" xr:uid="{FC536FFD-C241-4DC4-B57E-5B4E107E8C82}"/>
    <cellStyle name="Monétaire 2 2 3 2 2 2" xfId="1599" xr:uid="{F01E340B-34BC-42DD-823A-9148EFA2FD2F}"/>
    <cellStyle name="Monétaire 2 2 3 2 3" xfId="491" xr:uid="{125747AC-E3C7-4AC0-94CC-540ABF6A42B8}"/>
    <cellStyle name="Monétaire 2 2 3 3" xfId="492" xr:uid="{B66BBC86-A164-4C68-B692-BAAB45120330}"/>
    <cellStyle name="Monétaire 2 2 3 3 2" xfId="990" xr:uid="{79DEA10C-DA81-40FA-AD9F-9E67D6987FCD}"/>
    <cellStyle name="Monétaire 2 2 3 3 2 2" xfId="1600" xr:uid="{4451D211-6B62-4A01-BA26-A007E87EA0EF}"/>
    <cellStyle name="Monétaire 2 2 3 3 3" xfId="1356" xr:uid="{96DEC03A-D395-4892-8AD5-09085D707039}"/>
    <cellStyle name="Monétaire 2 2 3 4" xfId="493" xr:uid="{5F89A3F7-D9B7-40C1-B911-5C8C5FAD442F}"/>
    <cellStyle name="Monétaire 2 2 3 4 2" xfId="991" xr:uid="{07A55845-6A54-4E7E-872E-315BEA03670A}"/>
    <cellStyle name="Monétaire 2 2 3 4 2 2" xfId="1601" xr:uid="{99291309-3D01-47C2-8953-6387CC66C538}"/>
    <cellStyle name="Monétaire 2 2 3 4 3" xfId="1357" xr:uid="{BBF3CB24-DD38-43F7-9281-6993CD8A1E7A}"/>
    <cellStyle name="Monétaire 2 2 3 5" xfId="494" xr:uid="{3EA4CBC0-6DF0-4059-9E93-F336F766FF07}"/>
    <cellStyle name="Monétaire 2 2 3 6" xfId="495" xr:uid="{531ACA86-E0E2-46E7-B76E-C776E5A465A5}"/>
    <cellStyle name="Monétaire 2 2 3 6 2" xfId="992" xr:uid="{1D30FC06-22AF-4824-B4B6-86CA9ED043B3}"/>
    <cellStyle name="Monétaire 2 2 3 6 2 2" xfId="1602" xr:uid="{9AB63C8D-E4A6-44A3-B422-40E47DAAC822}"/>
    <cellStyle name="Monétaire 2 2 3 6 3" xfId="1358" xr:uid="{DBFB3277-84A8-4047-8181-EA86F3F24A8B}"/>
    <cellStyle name="Monétaire 2 2 3 7" xfId="988" xr:uid="{E8892ACB-E2B9-4C73-96F2-AA704C4D29C6}"/>
    <cellStyle name="Monétaire 2 2 3 7 2" xfId="1598" xr:uid="{3A3C7BA7-E70A-461F-9B83-CAA628D0003E}"/>
    <cellStyle name="Monétaire 2 2 3 8" xfId="490" xr:uid="{8B0A1631-1FC0-4C62-81B1-A9CC6127CA21}"/>
    <cellStyle name="Monétaire 2 2 4" xfId="171" xr:uid="{60AB07A0-B606-4CB5-BC09-8A117B005B0E}"/>
    <cellStyle name="Monétaire 2 2 4 2" xfId="262" xr:uid="{EE0D0A0F-EC67-4611-B13E-00DB6CAB1499}"/>
    <cellStyle name="Monétaire 2 2 4 2 2" xfId="993" xr:uid="{48719FC8-0539-45A5-8399-25745313DAF9}"/>
    <cellStyle name="Monétaire 2 2 4 2 2 2" xfId="1603" xr:uid="{BCDF6514-0A10-4754-84F5-282ED12C7B5A}"/>
    <cellStyle name="Monétaire 2 2 4 2 3" xfId="497" xr:uid="{EEABA527-5C62-42D7-819D-29A22298DCAE}"/>
    <cellStyle name="Monétaire 2 2 4 3" xfId="498" xr:uid="{3F0CFE30-EC79-4E50-BF6A-DF9CAA078385}"/>
    <cellStyle name="Monétaire 2 2 4 3 2" xfId="994" xr:uid="{071C5DF4-48D4-4502-B8EC-2DF38CDEDAF9}"/>
    <cellStyle name="Monétaire 2 2 4 3 2 2" xfId="1604" xr:uid="{62775B4B-4967-4304-909D-C9DE30CABB8D}"/>
    <cellStyle name="Monétaire 2 2 4 3 3" xfId="1359" xr:uid="{8DB5CF99-6C92-4850-927A-9F8A3C41F115}"/>
    <cellStyle name="Monétaire 2 2 4 4" xfId="499" xr:uid="{456B0BB2-1904-4608-996D-5588873ACE40}"/>
    <cellStyle name="Monétaire 2 2 4 4 2" xfId="995" xr:uid="{0FCF1CC4-803E-4159-A277-12D773ABF73B}"/>
    <cellStyle name="Monétaire 2 2 4 4 2 2" xfId="1605" xr:uid="{F8AAC7A4-9B90-4AA8-B712-9D15866F6400}"/>
    <cellStyle name="Monétaire 2 2 4 4 3" xfId="1360" xr:uid="{7EE9F50B-BB44-498B-A3CF-A27B07BD37DE}"/>
    <cellStyle name="Monétaire 2 2 4 5" xfId="500" xr:uid="{193818B9-B38E-43AD-8182-EDABAE202B55}"/>
    <cellStyle name="Monétaire 2 2 4 5 2" xfId="996" xr:uid="{E85559CB-24F8-4AD3-91DA-39957C38EFCC}"/>
    <cellStyle name="Monétaire 2 2 4 5 2 2" xfId="1606" xr:uid="{1F4AAD5A-15E0-45BD-94D2-9768B1CAB86B}"/>
    <cellStyle name="Monétaire 2 2 4 5 3" xfId="1361" xr:uid="{E22CFDFC-5BA7-4D3B-890E-E5D01D3D1996}"/>
    <cellStyle name="Monétaire 2 2 4 6" xfId="496" xr:uid="{BDEA6BB9-30F7-4792-9F12-EF8E38720CF3}"/>
    <cellStyle name="Monétaire 2 2 5" xfId="101" xr:uid="{ECDBFF2C-C94C-43A4-9BB1-EA1698E9C243}"/>
    <cellStyle name="Monétaire 2 2 5 2" xfId="231" xr:uid="{4A4F6005-1CE6-4824-8350-1ECCE70B128D}"/>
    <cellStyle name="Monétaire 2 2 5 2 2" xfId="998" xr:uid="{3012BFCB-477A-4331-B9A4-88BFB457939B}"/>
    <cellStyle name="Monétaire 2 2 5 2 2 2" xfId="1608" xr:uid="{E9C76B1E-3D2D-443E-96FA-38D423B4077D}"/>
    <cellStyle name="Monétaire 2 2 5 2 3" xfId="502" xr:uid="{4968B718-0273-49F9-82B4-069B4AF1F119}"/>
    <cellStyle name="Monétaire 2 2 5 3" xfId="503" xr:uid="{F176CC9D-8331-4510-B1B9-78E5C130B3C4}"/>
    <cellStyle name="Monétaire 2 2 5 3 2" xfId="999" xr:uid="{D3AA6AFF-F369-4A7B-BCEB-5F7F953FF038}"/>
    <cellStyle name="Monétaire 2 2 5 3 2 2" xfId="1609" xr:uid="{6E88244F-83D4-4B30-BA19-8143FAD46912}"/>
    <cellStyle name="Monétaire 2 2 5 3 3" xfId="1362" xr:uid="{80558684-A99C-4033-95D5-247AE03B22B7}"/>
    <cellStyle name="Monétaire 2 2 5 4" xfId="504" xr:uid="{08CCF194-2C89-4597-9821-8B86B472C0D0}"/>
    <cellStyle name="Monétaire 2 2 5 4 2" xfId="1000" xr:uid="{DD674178-B335-4CCB-A6B3-DC506F462F1B}"/>
    <cellStyle name="Monétaire 2 2 5 4 2 2" xfId="1610" xr:uid="{968C33CE-E742-4370-8025-B3BE8D80F5CD}"/>
    <cellStyle name="Monétaire 2 2 5 4 3" xfId="1363" xr:uid="{DEEE9123-4B39-4FE7-BA73-45177862DC20}"/>
    <cellStyle name="Monétaire 2 2 5 5" xfId="997" xr:uid="{EF586A7D-1AD2-4854-B9DD-18E101CF4D1D}"/>
    <cellStyle name="Monétaire 2 2 5 5 2" xfId="1607" xr:uid="{3F4C45D4-1D4E-4069-84D2-0FBB65F46BF0}"/>
    <cellStyle name="Monétaire 2 2 5 6" xfId="501" xr:uid="{19B696B9-A45C-4674-B634-633C6B8532F0}"/>
    <cellStyle name="Monétaire 2 2 6" xfId="207" xr:uid="{C9A98B5A-94C4-4706-90E2-D9F45C105FB1}"/>
    <cellStyle name="Monétaire 2 2 6 2" xfId="506" xr:uid="{3C07AB94-53D3-449B-A00A-A3E9D65589F1}"/>
    <cellStyle name="Monétaire 2 2 6 2 2" xfId="1002" xr:uid="{34A7BA43-76D7-4F9A-ACF4-D5BFA68185D8}"/>
    <cellStyle name="Monétaire 2 2 6 2 2 2" xfId="1612" xr:uid="{B0B25EF0-9F7A-47B6-95E1-F268EA0788D2}"/>
    <cellStyle name="Monétaire 2 2 6 2 3" xfId="1364" xr:uid="{90A3DF5E-B37E-4DBE-B326-42D021C0AAE9}"/>
    <cellStyle name="Monétaire 2 2 6 3" xfId="507" xr:uid="{7BC9C25B-C73C-44AC-9735-9E8A39E6BECA}"/>
    <cellStyle name="Monétaire 2 2 6 3 2" xfId="1003" xr:uid="{758F89C6-02A5-4E05-8697-C5316B544BFD}"/>
    <cellStyle name="Monétaire 2 2 6 3 2 2" xfId="1613" xr:uid="{6BA12B82-7FE6-4CF5-9E66-35B417C0F83B}"/>
    <cellStyle name="Monétaire 2 2 6 3 3" xfId="1365" xr:uid="{DAE3E0BD-FD3E-4954-A6E6-90F8D8971089}"/>
    <cellStyle name="Monétaire 2 2 6 4" xfId="508" xr:uid="{0B90E51B-6DE2-4D9C-8AE3-448421A4B924}"/>
    <cellStyle name="Monétaire 2 2 6 4 2" xfId="1004" xr:uid="{372D0E70-1E5A-4AE1-A142-8AF0275EDE4D}"/>
    <cellStyle name="Monétaire 2 2 6 4 2 2" xfId="1614" xr:uid="{37189855-E0C0-4AB6-B98F-06BA987CFD62}"/>
    <cellStyle name="Monétaire 2 2 6 4 3" xfId="1366" xr:uid="{E0982A10-8C1B-49B5-9827-48EC78E7017C}"/>
    <cellStyle name="Monétaire 2 2 6 5" xfId="1001" xr:uid="{22F21608-CF1D-41B7-A1A4-D335A01C472D}"/>
    <cellStyle name="Monétaire 2 2 6 5 2" xfId="1611" xr:uid="{6B8C76EF-B05C-487C-9E67-F6ADE5245A7D}"/>
    <cellStyle name="Monétaire 2 2 6 6" xfId="505" xr:uid="{1FE30F20-C56C-46E7-91D5-13E16F2E5A8E}"/>
    <cellStyle name="Monétaire 2 2 7" xfId="509" xr:uid="{7ABD976D-B7C3-417B-A7A1-B05B1B554285}"/>
    <cellStyle name="Monétaire 2 2 7 2" xfId="510" xr:uid="{8854B570-943A-4975-B563-A98B6D1F0CDC}"/>
    <cellStyle name="Monétaire 2 2 7 2 2" xfId="1006" xr:uid="{7C7A4A1C-07F2-44CF-AEEF-1BC8A410C3CE}"/>
    <cellStyle name="Monétaire 2 2 7 2 2 2" xfId="1616" xr:uid="{09BE041D-F1F1-4E22-A31E-68D71165CFEC}"/>
    <cellStyle name="Monétaire 2 2 7 2 3" xfId="1368" xr:uid="{CA9C8FC8-8924-44ED-9F74-88328ED506D8}"/>
    <cellStyle name="Monétaire 2 2 7 3" xfId="511" xr:uid="{F0B24F83-1EF1-4021-9E36-1C470172A735}"/>
    <cellStyle name="Monétaire 2 2 7 3 2" xfId="1007" xr:uid="{F90E1341-23BD-41DF-BBBD-A19B781C7A2E}"/>
    <cellStyle name="Monétaire 2 2 7 3 2 2" xfId="1617" xr:uid="{41DFCF2A-7B26-4FF6-AEDF-55B142639EE6}"/>
    <cellStyle name="Monétaire 2 2 7 3 3" xfId="1369" xr:uid="{A55A84FF-F12E-4710-BC4A-14C97741AEF8}"/>
    <cellStyle name="Monétaire 2 2 7 4" xfId="512" xr:uid="{D7CE5352-A896-4983-9DEE-E3FDC5A64B94}"/>
    <cellStyle name="Monétaire 2 2 7 4 2" xfId="1008" xr:uid="{E6EA30A4-548A-4234-BAB4-77B37AA79BDE}"/>
    <cellStyle name="Monétaire 2 2 7 4 2 2" xfId="1618" xr:uid="{D309BFBD-40DD-4DBB-A2D7-E9D605BDBDC1}"/>
    <cellStyle name="Monétaire 2 2 7 4 3" xfId="1370" xr:uid="{37D14462-D98A-4898-8AE3-08014BDC0D10}"/>
    <cellStyle name="Monétaire 2 2 7 5" xfId="1005" xr:uid="{F97FF857-D7A9-41FE-A52A-5A1A0628F80E}"/>
    <cellStyle name="Monétaire 2 2 7 5 2" xfId="1615" xr:uid="{D6DDDD04-B372-421C-B4B7-E80A2A499A31}"/>
    <cellStyle name="Monétaire 2 2 7 6" xfId="1367" xr:uid="{C4EC00EE-90E1-4BAD-8AED-0441AE27612D}"/>
    <cellStyle name="Monétaire 2 2 8" xfId="513" xr:uid="{AA1B005D-E3B2-4F33-8F3E-3F44B3F90EDC}"/>
    <cellStyle name="Monétaire 2 2 8 2" xfId="514" xr:uid="{27F3041B-2D82-4AFA-A712-C1442B58FD81}"/>
    <cellStyle name="Monétaire 2 2 8 2 2" xfId="1010" xr:uid="{EFC244C9-5F03-4C82-96CC-2445BE56196B}"/>
    <cellStyle name="Monétaire 2 2 8 2 2 2" xfId="1620" xr:uid="{5D4613B0-1DC8-45A1-86F1-9881C0B86E72}"/>
    <cellStyle name="Monétaire 2 2 8 2 3" xfId="1372" xr:uid="{BA43E922-54E7-4E87-8731-F13A5B70D257}"/>
    <cellStyle name="Monétaire 2 2 8 3" xfId="515" xr:uid="{3F6798A3-7A0E-4989-9923-24AC74CEDA96}"/>
    <cellStyle name="Monétaire 2 2 8 3 2" xfId="1011" xr:uid="{484F374B-2C25-42CF-B686-9C4EB67BA7BA}"/>
    <cellStyle name="Monétaire 2 2 8 3 2 2" xfId="1621" xr:uid="{AD7FA95A-3E37-4D1C-BF88-0B00496D9E49}"/>
    <cellStyle name="Monétaire 2 2 8 3 3" xfId="1373" xr:uid="{FBF4A7A4-295C-4806-9AA1-D857637DE8A4}"/>
    <cellStyle name="Monétaire 2 2 8 4" xfId="1009" xr:uid="{ED821223-B1DA-4690-8993-B4563F915E2B}"/>
    <cellStyle name="Monétaire 2 2 8 4 2" xfId="1619" xr:uid="{5275EA63-A1DE-4D60-864A-221481B378F5}"/>
    <cellStyle name="Monétaire 2 2 8 5" xfId="1371" xr:uid="{63BD8C68-CE64-4580-A9F8-1DE212699804}"/>
    <cellStyle name="Monétaire 2 2 9" xfId="516" xr:uid="{5C05F5B1-90D9-4CD7-A69D-62FFA110C2D3}"/>
    <cellStyle name="Monétaire 2 2 9 2" xfId="517" xr:uid="{7053B297-20D3-48EB-AA66-3661C24D1973}"/>
    <cellStyle name="Monétaire 2 2 9 2 2" xfId="1012" xr:uid="{C7F229AD-E249-4A72-999B-DE8A694B661E}"/>
    <cellStyle name="Monétaire 2 2 9 2 2 2" xfId="1622" xr:uid="{E50CD09B-9A15-46F5-8267-E7CEB233DFDB}"/>
    <cellStyle name="Monétaire 2 2 9 2 3" xfId="1374" xr:uid="{37662FF2-E76B-486B-BCD4-BA61C3868E05}"/>
    <cellStyle name="Monétaire 2 3" xfId="76" xr:uid="{71AA676A-148A-4C49-9388-FB38D977B6E5}"/>
    <cellStyle name="Monétaire 2 3 10" xfId="518" xr:uid="{844E6C3F-B8D0-48D7-AE11-F082074849D4}"/>
    <cellStyle name="Monétaire 2 3 2" xfId="164" xr:uid="{4F01072A-9AD2-42E0-98E8-085FD0058BF3}"/>
    <cellStyle name="Monétaire 2 3 2 2" xfId="255" xr:uid="{4ECB8819-D32A-46C0-BF46-241B6FFB2549}"/>
    <cellStyle name="Monétaire 2 3 2 2 2" xfId="1015" xr:uid="{E366D619-2186-4895-8DFC-2D7B40265B0B}"/>
    <cellStyle name="Monétaire 2 3 2 2 2 2" xfId="1625" xr:uid="{97B1C01F-D6B5-4DC8-88BD-C5E0BEEFC54C}"/>
    <cellStyle name="Monétaire 2 3 2 2 3" xfId="520" xr:uid="{35A55DF7-97C8-4792-8A70-8AE4FB211680}"/>
    <cellStyle name="Monétaire 2 3 2 3" xfId="521" xr:uid="{BCF57280-F00B-436B-9A44-C9203F78EFE7}"/>
    <cellStyle name="Monétaire 2 3 2 3 2" xfId="1016" xr:uid="{C696EC6D-5DC0-419C-BA49-64B858224F92}"/>
    <cellStyle name="Monétaire 2 3 2 3 2 2" xfId="1626" xr:uid="{CB7C3DE0-3FA2-4D94-A429-DFCEABF07CEB}"/>
    <cellStyle name="Monétaire 2 3 2 3 3" xfId="1375" xr:uid="{9ACFB891-C280-4D17-8004-4B8EB4EE3AC9}"/>
    <cellStyle name="Monétaire 2 3 2 4" xfId="522" xr:uid="{1631A931-D407-4F07-A098-827F4870CEF1}"/>
    <cellStyle name="Monétaire 2 3 2 4 2" xfId="1017" xr:uid="{FCED9FD1-4C6A-476F-901A-D31B8FE6ACF4}"/>
    <cellStyle name="Monétaire 2 3 2 4 2 2" xfId="1627" xr:uid="{38B8D0C4-7AE9-43D1-AC2A-C5717FD7920A}"/>
    <cellStyle name="Monétaire 2 3 2 4 3" xfId="1376" xr:uid="{6FFE6F3A-D0DF-4490-805D-744E22BEC47F}"/>
    <cellStyle name="Monétaire 2 3 2 5" xfId="523" xr:uid="{BFEB6D67-ACDB-4A42-9A7F-A0AAD90829DD}"/>
    <cellStyle name="Monétaire 2 3 2 6" xfId="524" xr:uid="{509B4BCB-DA88-4904-9C46-36BA76AB8B03}"/>
    <cellStyle name="Monétaire 2 3 2 6 2" xfId="1018" xr:uid="{14FB1311-E7AA-483F-AC4C-1E385A03EDDC}"/>
    <cellStyle name="Monétaire 2 3 2 6 2 2" xfId="1628" xr:uid="{E4CA54EC-489C-4ADD-B850-97F4342ACBAE}"/>
    <cellStyle name="Monétaire 2 3 2 6 3" xfId="1377" xr:uid="{EC751291-3F3E-4108-B7FA-B1D5DAB5217A}"/>
    <cellStyle name="Monétaire 2 3 2 7" xfId="1014" xr:uid="{4B84954A-468E-4E81-AE4A-DD5E0C566D68}"/>
    <cellStyle name="Monétaire 2 3 2 7 2" xfId="1624" xr:uid="{3712D7A5-8CC7-48B5-922F-9EFC3EBA71A0}"/>
    <cellStyle name="Monétaire 2 3 2 8" xfId="519" xr:uid="{C94D320E-9484-44BE-9960-C00DC67752AF}"/>
    <cellStyle name="Monétaire 2 3 3" xfId="182" xr:uid="{58DAFE1E-1207-4EDD-B7B6-BADB8EC7A81B}"/>
    <cellStyle name="Monétaire 2 3 3 2" xfId="270" xr:uid="{5886AF9D-F721-4E20-A0A2-91737807DC53}"/>
    <cellStyle name="Monétaire 2 3 3 2 2" xfId="188" xr:uid="{35C49D2C-6F90-458F-AC1B-C9A4E1BB8240}"/>
    <cellStyle name="Monétaire 2 3 3 2 2 2" xfId="275" xr:uid="{5A57E3A6-54A1-4F43-B60A-0A9BC97F8B2B}"/>
    <cellStyle name="Monétaire 2 3 3 2 2 2 2" xfId="1021" xr:uid="{C44EC057-6440-4E81-9F06-9F6DC2752796}"/>
    <cellStyle name="Monétaire 2 3 3 2 2 2 2 2" xfId="1631" xr:uid="{DC80F4BF-0F66-4B50-B56E-7A50867531EB}"/>
    <cellStyle name="Monétaire 2 3 3 2 2 2 3" xfId="528" xr:uid="{AA246EC9-EC8A-450E-B186-859827EFA8A3}"/>
    <cellStyle name="Monétaire 2 3 3 2 2 3" xfId="1020" xr:uid="{F3681C8D-29A1-4F55-967F-6A19FB01C5A7}"/>
    <cellStyle name="Monétaire 2 3 3 2 2 3 2" xfId="1630" xr:uid="{4C6C8557-4CF6-4967-8994-2367D5C6C29C}"/>
    <cellStyle name="Monétaire 2 3 3 2 2 4" xfId="527" xr:uid="{FDE0D210-DA92-446C-852F-FE00E1B1B26A}"/>
    <cellStyle name="Monétaire 2 3 3 2 2 5" xfId="1925" xr:uid="{32440C0E-3BB9-4F61-B66A-97CED24D992D}"/>
    <cellStyle name="Monétaire 2 3 3 2 3" xfId="1019" xr:uid="{EF72F373-75B3-4EDF-9736-815B61B1D04E}"/>
    <cellStyle name="Monétaire 2 3 3 2 3 2" xfId="1629" xr:uid="{70F67957-BE26-4F24-97ED-9A0A0A4954E5}"/>
    <cellStyle name="Monétaire 2 3 3 2 4" xfId="526" xr:uid="{C982F1F6-F7D5-4205-BC8D-EF75D8CE88BC}"/>
    <cellStyle name="Monétaire 2 3 3 3" xfId="529" xr:uid="{878A91E7-AB63-47FA-882C-7601E4DED483}"/>
    <cellStyle name="Monétaire 2 3 3 3 2" xfId="1022" xr:uid="{C0EE9749-1C9F-440A-AC48-C0A9826DDE57}"/>
    <cellStyle name="Monétaire 2 3 3 3 2 2" xfId="1632" xr:uid="{EFC650F1-991F-4CB0-A9D9-6DA2ABFFC8C2}"/>
    <cellStyle name="Monétaire 2 3 3 3 3" xfId="1378" xr:uid="{2692DB87-0B20-44D0-BC4D-371861C5CDEA}"/>
    <cellStyle name="Monétaire 2 3 3 4" xfId="530" xr:uid="{646F0EB8-36B8-4884-BAFC-735B6D9FAB37}"/>
    <cellStyle name="Monétaire 2 3 3 4 2" xfId="1023" xr:uid="{679B97B1-FF89-49C7-8EB4-6BBCBA9C4DC1}"/>
    <cellStyle name="Monétaire 2 3 3 4 2 2" xfId="1633" xr:uid="{EBC95614-620E-4CD9-82A6-F4905B563670}"/>
    <cellStyle name="Monétaire 2 3 3 4 3" xfId="1379" xr:uid="{62BA88D0-859A-474D-9C5D-C3B91EB24E96}"/>
    <cellStyle name="Monétaire 2 3 3 5" xfId="531" xr:uid="{1C3DFDB6-C23F-4676-ABFA-11FC5ABE5676}"/>
    <cellStyle name="Monétaire 2 3 3 5 2" xfId="1024" xr:uid="{C09B2B4B-B421-436D-AE1B-FE48E420F7EE}"/>
    <cellStyle name="Monétaire 2 3 3 5 2 2" xfId="1634" xr:uid="{E1401C32-C092-4886-89BF-F24CEDAA4CC8}"/>
    <cellStyle name="Monétaire 2 3 3 5 3" xfId="1380" xr:uid="{8291908F-20A6-4E51-9993-E66ACF5BB524}"/>
    <cellStyle name="Monétaire 2 3 3 6" xfId="525" xr:uid="{32921140-9449-4C76-9BD6-B7E1D868BF93}"/>
    <cellStyle name="Monétaire 2 3 4" xfId="112" xr:uid="{9D8D4D98-226B-426F-9B20-A54E11FFBB8D}"/>
    <cellStyle name="Monétaire 2 3 4 2" xfId="238" xr:uid="{39F814A5-FB89-43F3-ADB5-3E2150ED2229}"/>
    <cellStyle name="Monétaire 2 3 4 2 2" xfId="1026" xr:uid="{00A47B59-C803-4108-95E0-54191510F150}"/>
    <cellStyle name="Monétaire 2 3 4 2 2 2" xfId="1636" xr:uid="{0FE4F36D-9D18-467E-A0C9-9C115144CDD5}"/>
    <cellStyle name="Monétaire 2 3 4 2 3" xfId="533" xr:uid="{8EA23D17-2DDB-4DFA-A812-5BB38268FB4A}"/>
    <cellStyle name="Monétaire 2 3 4 3" xfId="534" xr:uid="{3367CAB9-2B1E-4284-9813-395E39A0218A}"/>
    <cellStyle name="Monétaire 2 3 4 3 2" xfId="1027" xr:uid="{A75E6F9B-FD69-4770-9DB3-11A3AF207236}"/>
    <cellStyle name="Monétaire 2 3 4 3 2 2" xfId="1637" xr:uid="{7A2B1302-74AD-48B9-9A80-791A6CAE6B3D}"/>
    <cellStyle name="Monétaire 2 3 4 3 3" xfId="1381" xr:uid="{F508733A-FBD0-4D05-A71A-BA0E5BD24EB1}"/>
    <cellStyle name="Monétaire 2 3 4 4" xfId="1025" xr:uid="{55632631-301A-4DF3-98B5-8F92762DA724}"/>
    <cellStyle name="Monétaire 2 3 4 4 2" xfId="1635" xr:uid="{F5DAFC92-7A0C-4EBD-BD68-5B20AC143AC4}"/>
    <cellStyle name="Monétaire 2 3 4 5" xfId="532" xr:uid="{B30BB0A8-0989-469B-B243-BA8E006ACC25}"/>
    <cellStyle name="Monétaire 2 3 5" xfId="215" xr:uid="{59B22D53-34A5-49D8-9B15-3B14B19B2C7F}"/>
    <cellStyle name="Monétaire 2 3 5 2" xfId="1028" xr:uid="{B3925F94-C984-4A8D-99D6-54F9F432F4A6}"/>
    <cellStyle name="Monétaire 2 3 5 2 2" xfId="1638" xr:uid="{3F1B57DF-8A37-4BCB-AB12-88E93119D72A}"/>
    <cellStyle name="Monétaire 2 3 5 3" xfId="535" xr:uid="{0FDD1E5F-D71D-45CD-A7DB-564E957B4023}"/>
    <cellStyle name="Monétaire 2 3 6" xfId="536" xr:uid="{6EBA5896-3B05-4AE8-8B39-4C70020E3259}"/>
    <cellStyle name="Monétaire 2 3 6 2" xfId="956" xr:uid="{CBC024C9-56CE-4562-8F2F-35C6EB920CBD}"/>
    <cellStyle name="Monétaire 2 3 6 2 2" xfId="1297" xr:uid="{6D3E9248-FEFE-464F-BE63-4BB3E8091330}"/>
    <cellStyle name="Monétaire 2 3 6 2 2 2" xfId="1907" xr:uid="{6D603726-4417-4B47-AF9E-A28ECAE7486F}"/>
    <cellStyle name="Monétaire 2 3 6 2 3" xfId="1568" xr:uid="{E1C26ECE-4DE7-40C7-ACA3-BFCE412F1EFB}"/>
    <cellStyle name="Monétaire 2 3 6 2 4" xfId="1926" xr:uid="{38BD2190-F602-4E85-B798-94B3FDCF4E0E}"/>
    <cellStyle name="Monétaire 2 3 6 3" xfId="1029" xr:uid="{2D9BB684-8AAC-4866-ACAE-00E6DF2910F8}"/>
    <cellStyle name="Monétaire 2 3 6 3 2" xfId="1639" xr:uid="{942EA252-CA51-4479-8218-5FA6E567DE35}"/>
    <cellStyle name="Monétaire 2 3 6 4" xfId="1382" xr:uid="{AAA29A86-421E-46EF-98A9-AA512E2C2896}"/>
    <cellStyle name="Monétaire 2 3 7" xfId="537" xr:uid="{10B9ED4B-9964-49DF-8417-8ECE6FAB5D39}"/>
    <cellStyle name="Monétaire 2 3 7 2" xfId="1030" xr:uid="{37D9997E-AB36-4D3B-B4AE-08B952992251}"/>
    <cellStyle name="Monétaire 2 3 7 2 2" xfId="1640" xr:uid="{58DD39F3-4711-46B0-8D07-C786BF96F4FE}"/>
    <cellStyle name="Monétaire 2 3 7 3" xfId="1383" xr:uid="{B0AD4898-1334-4A17-9D79-4744427D588E}"/>
    <cellStyle name="Monétaire 2 3 8" xfId="538" xr:uid="{8716CFD7-315A-4A83-92E0-673219A94374}"/>
    <cellStyle name="Monétaire 2 3 8 2" xfId="1031" xr:uid="{F4458D71-A025-4149-BF79-DFF75F828BE8}"/>
    <cellStyle name="Monétaire 2 3 8 2 2" xfId="1641" xr:uid="{ED89B847-6139-49AA-ACCF-18047C58FD84}"/>
    <cellStyle name="Monétaire 2 3 8 3" xfId="1384" xr:uid="{2FA98604-508C-4C36-9E5D-BBBA64965DD3}"/>
    <cellStyle name="Monétaire 2 3 9" xfId="1013" xr:uid="{2A50AA05-96E9-4064-A989-5979DC9C5325}"/>
    <cellStyle name="Monétaire 2 3 9 2" xfId="1623" xr:uid="{07E5A683-ACBE-47D2-AD19-6059657A843E}"/>
    <cellStyle name="Monétaire 2 4" xfId="134" xr:uid="{2391239C-BD9A-40BA-A259-1F3CBDC2E8CA}"/>
    <cellStyle name="Monétaire 2 4 2" xfId="246" xr:uid="{F2CE6746-0F46-4148-8A31-6E806EEBB88F}"/>
    <cellStyle name="Monétaire 2 4 2 2" xfId="1033" xr:uid="{F297E304-6D8B-4DBB-9A39-42B8023DD14A}"/>
    <cellStyle name="Monétaire 2 4 2 2 2" xfId="1643" xr:uid="{4657C2BF-6063-4E25-8E38-39198ED36A8F}"/>
    <cellStyle name="Monétaire 2 4 2 3" xfId="540" xr:uid="{4FCDBD9E-6DFC-4980-9BD4-A590D3A56EE6}"/>
    <cellStyle name="Monétaire 2 4 3" xfId="541" xr:uid="{6AF23F48-C4F8-4C44-B7D8-9E68385303A2}"/>
    <cellStyle name="Monétaire 2 4 3 2" xfId="1034" xr:uid="{073EDD64-AFB9-4186-9548-80429708BD6A}"/>
    <cellStyle name="Monétaire 2 4 3 2 2" xfId="1644" xr:uid="{F1A642F9-B14B-4899-81F7-C78FCB48FFFD}"/>
    <cellStyle name="Monétaire 2 4 3 3" xfId="1385" xr:uid="{3F470A6D-8C71-4F69-93AB-95D696245E66}"/>
    <cellStyle name="Monétaire 2 4 4" xfId="542" xr:uid="{153AE168-54B6-46B3-81A0-C639E7DC7C62}"/>
    <cellStyle name="Monétaire 2 4 4 2" xfId="1035" xr:uid="{E2C17F0D-2B86-4E55-937D-A97B29722977}"/>
    <cellStyle name="Monétaire 2 4 4 2 2" xfId="1645" xr:uid="{EFCFF226-F1A9-49B0-9A49-205431A5294C}"/>
    <cellStyle name="Monétaire 2 4 4 3" xfId="1386" xr:uid="{C09139AF-635D-4BE6-969F-937647109D0B}"/>
    <cellStyle name="Monétaire 2 4 5" xfId="543" xr:uid="{5F912ADB-FCD3-4C29-A12F-B1BA967D5752}"/>
    <cellStyle name="Monétaire 2 4 6" xfId="544" xr:uid="{BFC5E5FA-0729-449C-8978-64FDC03335BF}"/>
    <cellStyle name="Monétaire 2 4 6 2" xfId="1036" xr:uid="{9D46A5C6-9365-4FA0-B4E7-BF94CF41865A}"/>
    <cellStyle name="Monétaire 2 4 6 2 2" xfId="1646" xr:uid="{A155B132-CEFB-48E4-A306-357CA9B77512}"/>
    <cellStyle name="Monétaire 2 4 6 3" xfId="1387" xr:uid="{0CCC81C0-7520-4F0C-8B3B-A76B51C0A97B}"/>
    <cellStyle name="Monétaire 2 4 7" xfId="1032" xr:uid="{5D5A908B-C000-46A4-93BF-D82C9896BE5C}"/>
    <cellStyle name="Monétaire 2 4 7 2" xfId="1642" xr:uid="{44FA659E-039D-4D91-B598-D9B1305B9DDD}"/>
    <cellStyle name="Monétaire 2 4 8" xfId="539" xr:uid="{78F72DA6-DCF1-4DB0-A914-E9FFAA6FC645}"/>
    <cellStyle name="Monétaire 2 5" xfId="170" xr:uid="{589775BF-9DA5-460D-BB0B-B6AEFD889B5E}"/>
    <cellStyle name="Monétaire 2 5 2" xfId="261" xr:uid="{DDC120EA-5241-4B4B-BD60-4B3F4E483EBA}"/>
    <cellStyle name="Monétaire 2 5 2 2" xfId="1037" xr:uid="{DBF35428-8B21-4FCC-B27C-A0424C5D59C3}"/>
    <cellStyle name="Monétaire 2 5 2 2 2" xfId="1647" xr:uid="{B6FDCBDC-5102-4C7D-BAAC-62A3A7DF9D91}"/>
    <cellStyle name="Monétaire 2 5 2 3" xfId="546" xr:uid="{2E4043AE-6956-43A8-B3A6-83E4F7C704AB}"/>
    <cellStyle name="Monétaire 2 5 3" xfId="547" xr:uid="{D65CA738-C76A-44DA-BE01-FAF3B043DAA4}"/>
    <cellStyle name="Monétaire 2 5 3 2" xfId="1038" xr:uid="{4FBBC5F6-006E-4BA1-BEB9-63A11EEDEBDE}"/>
    <cellStyle name="Monétaire 2 5 3 2 2" xfId="1648" xr:uid="{7A74F11C-3D02-45A6-BFCD-7B88FAA2BD1E}"/>
    <cellStyle name="Monétaire 2 5 3 3" xfId="1388" xr:uid="{91FCF9B7-BD85-43FC-A482-4B0E285C0588}"/>
    <cellStyle name="Monétaire 2 5 4" xfId="548" xr:uid="{5B297AE7-82B3-4102-9F3A-65EBD992BA32}"/>
    <cellStyle name="Monétaire 2 5 4 2" xfId="1039" xr:uid="{E8907B33-1AB6-44CC-A711-1B1A2E0088D5}"/>
    <cellStyle name="Monétaire 2 5 4 2 2" xfId="1649" xr:uid="{65906D32-4FFF-47C1-AFAD-8E467FD2D5A4}"/>
    <cellStyle name="Monétaire 2 5 4 3" xfId="1389" xr:uid="{1E760A75-0B2E-42E6-BAAA-2FD53C293AAE}"/>
    <cellStyle name="Monétaire 2 5 5" xfId="549" xr:uid="{CB0564AA-8B87-40C5-8C1A-7053DFB84590}"/>
    <cellStyle name="Monétaire 2 5 5 2" xfId="1040" xr:uid="{BD29C7B3-B11A-4A4A-9496-CDB85902BC8B}"/>
    <cellStyle name="Monétaire 2 5 5 2 2" xfId="1650" xr:uid="{01A5884B-7F56-43A5-9CD7-9CBD4D6379A2}"/>
    <cellStyle name="Monétaire 2 5 5 3" xfId="1390" xr:uid="{219B44A5-2C53-4405-9F3F-D79138BCE1BF}"/>
    <cellStyle name="Monétaire 2 5 6" xfId="545" xr:uid="{CFA42A26-03EC-4C9A-A4C4-C7FB70D1FDCD}"/>
    <cellStyle name="Monétaire 2 6" xfId="100" xr:uid="{7F8FF140-FAFB-4AAC-A48E-6A1C245A0B60}"/>
    <cellStyle name="Monétaire 2 6 2" xfId="230" xr:uid="{45210B88-859E-48D7-807C-2D97E6705771}"/>
    <cellStyle name="Monétaire 2 6 2 2" xfId="1042" xr:uid="{6AF94D9B-5CFC-4898-AB6F-A1DC2948E69E}"/>
    <cellStyle name="Monétaire 2 6 2 2 2" xfId="1652" xr:uid="{D3160054-A3A5-4A12-944E-7BE813640E9D}"/>
    <cellStyle name="Monétaire 2 6 2 3" xfId="551" xr:uid="{3F02DDD9-4B9E-4A33-B651-855AA8A4EC31}"/>
    <cellStyle name="Monétaire 2 6 3" xfId="552" xr:uid="{91AB05C8-0E3B-4664-88CA-F5CE3FD01ADD}"/>
    <cellStyle name="Monétaire 2 6 3 2" xfId="1043" xr:uid="{6DBD616A-1CA8-479D-8505-21DE206E2E68}"/>
    <cellStyle name="Monétaire 2 6 3 2 2" xfId="1653" xr:uid="{2B716AA5-781D-4DDA-AF2D-DF5ED86FDA19}"/>
    <cellStyle name="Monétaire 2 6 3 3" xfId="1391" xr:uid="{69E45808-A063-401C-9E04-33E7562314B7}"/>
    <cellStyle name="Monétaire 2 6 4" xfId="553" xr:uid="{02172ADE-9E6B-4939-A90E-641C413F531F}"/>
    <cellStyle name="Monétaire 2 6 4 2" xfId="1044" xr:uid="{2502FFE4-2029-4C8B-A225-BF5689B9C0A5}"/>
    <cellStyle name="Monétaire 2 6 4 2 2" xfId="1654" xr:uid="{804C2324-69C0-4059-B92F-2E0AA621CBA3}"/>
    <cellStyle name="Monétaire 2 6 4 3" xfId="1392" xr:uid="{7EB2B3C3-AA4C-4A42-A67A-C527850B6619}"/>
    <cellStyle name="Monétaire 2 6 5" xfId="1041" xr:uid="{E6BCB8D8-A156-441E-8C00-EF272B0E6DC3}"/>
    <cellStyle name="Monétaire 2 6 5 2" xfId="1651" xr:uid="{C1383490-18A2-4D96-ABB2-0B21C70E5EE0}"/>
    <cellStyle name="Monétaire 2 6 6" xfId="550" xr:uid="{1E0CCD3D-E9D5-4217-80A5-06B325FE534C}"/>
    <cellStyle name="Monétaire 2 7" xfId="206" xr:uid="{63E50BB8-CD3C-4C49-B06E-4B2AE616AB5A}"/>
    <cellStyle name="Monétaire 2 7 2" xfId="555" xr:uid="{B90734D4-1BA5-48FD-8DE4-3F2160C06163}"/>
    <cellStyle name="Monétaire 2 7 2 2" xfId="1046" xr:uid="{00812D9B-651E-406B-B2FD-9FAD392C580D}"/>
    <cellStyle name="Monétaire 2 7 2 2 2" xfId="1656" xr:uid="{AD8EC1A6-EA8A-4262-8BB0-08DA0754D4BF}"/>
    <cellStyle name="Monétaire 2 7 2 3" xfId="1393" xr:uid="{A6B11B22-3352-4205-8309-00E26CE43B2C}"/>
    <cellStyle name="Monétaire 2 7 3" xfId="556" xr:uid="{04A3B62F-6E60-4C5E-BBE1-9AB360D8D2B9}"/>
    <cellStyle name="Monétaire 2 7 3 2" xfId="1047" xr:uid="{BF2C91EA-204E-447D-8CF1-92EB53B48BB5}"/>
    <cellStyle name="Monétaire 2 7 3 2 2" xfId="1657" xr:uid="{0427B481-B6E2-42BA-A1B3-74FF9D35F702}"/>
    <cellStyle name="Monétaire 2 7 3 3" xfId="1394" xr:uid="{C5040917-451A-4A20-9F15-58016B9007F6}"/>
    <cellStyle name="Monétaire 2 7 4" xfId="557" xr:uid="{7251822C-F78F-4D7D-A9FE-BD4CDFA0C67F}"/>
    <cellStyle name="Monétaire 2 7 4 2" xfId="1048" xr:uid="{17BD5588-E32F-45DB-B7BC-F020F680E344}"/>
    <cellStyle name="Monétaire 2 7 4 2 2" xfId="1658" xr:uid="{326F5443-12DC-458B-829C-F8F9BAFD03AB}"/>
    <cellStyle name="Monétaire 2 7 4 3" xfId="1395" xr:uid="{94C32209-1CA0-42BF-B9B1-DF97D99F458F}"/>
    <cellStyle name="Monétaire 2 7 5" xfId="1045" xr:uid="{CDD8E960-D1D5-4DCD-879B-24B8FB88E004}"/>
    <cellStyle name="Monétaire 2 7 5 2" xfId="1655" xr:uid="{4FE258B5-7108-4154-AF3A-1109CE196ECE}"/>
    <cellStyle name="Monétaire 2 7 6" xfId="554" xr:uid="{6BCAB0E1-8447-422F-AEEA-6B0D1E3E23AF}"/>
    <cellStyle name="Monétaire 2 8" xfId="558" xr:uid="{9B42EC0C-4966-40F4-B81C-65CB05E373D4}"/>
    <cellStyle name="Monétaire 2 8 2" xfId="559" xr:uid="{373A634C-B278-43A2-B842-C309BAFD46F4}"/>
    <cellStyle name="Monétaire 2 8 2 2" xfId="1050" xr:uid="{29488AE2-2124-4859-9BB8-0C42C97FD717}"/>
    <cellStyle name="Monétaire 2 8 2 2 2" xfId="1660" xr:uid="{D7661C99-DDF9-41CA-BA54-6C39AA2F7117}"/>
    <cellStyle name="Monétaire 2 8 2 3" xfId="1397" xr:uid="{B9EE58DF-7712-4448-8981-36939695A635}"/>
    <cellStyle name="Monétaire 2 8 3" xfId="560" xr:uid="{97EBCDC4-6CE3-423A-A77F-71F852574AD0}"/>
    <cellStyle name="Monétaire 2 8 3 2" xfId="1051" xr:uid="{014CD905-BB30-4197-8EE8-8026D33E1865}"/>
    <cellStyle name="Monétaire 2 8 3 2 2" xfId="1661" xr:uid="{F4881C1F-B3C7-4D6D-8DB0-77C1A400F495}"/>
    <cellStyle name="Monétaire 2 8 3 3" xfId="1398" xr:uid="{C6B76089-061B-4374-8625-635F45E2DE0A}"/>
    <cellStyle name="Monétaire 2 8 4" xfId="561" xr:uid="{23AC474F-3BFA-40F6-9E71-211335E109B9}"/>
    <cellStyle name="Monétaire 2 8 4 2" xfId="1052" xr:uid="{5D7978F9-07C5-43FF-97CE-1B1D58E18E90}"/>
    <cellStyle name="Monétaire 2 8 4 2 2" xfId="1662" xr:uid="{DD84AC97-3DAF-4080-8CDA-27033466419C}"/>
    <cellStyle name="Monétaire 2 8 4 3" xfId="1399" xr:uid="{9FFA2E59-21D0-475D-9BE8-BDE13C0C36B8}"/>
    <cellStyle name="Monétaire 2 8 5" xfId="1049" xr:uid="{5FCEC4C2-7F73-477F-B8A7-99E5DFD69E46}"/>
    <cellStyle name="Monétaire 2 8 5 2" xfId="1659" xr:uid="{CA50B8B5-7C3D-4CD3-8FB1-D891EF5993F8}"/>
    <cellStyle name="Monétaire 2 8 6" xfId="1396" xr:uid="{5CAC2426-3E27-4A2E-A457-CF259489740A}"/>
    <cellStyle name="Monétaire 2 9" xfId="562" xr:uid="{A56E6F36-C69A-4242-A625-A0B6E29F7770}"/>
    <cellStyle name="Monétaire 2 9 2" xfId="563" xr:uid="{C24453D1-ADAD-4263-B7FD-76D57C2F7BA3}"/>
    <cellStyle name="Monétaire 2 9 2 2" xfId="1054" xr:uid="{1E1A8F86-0568-49E2-81BE-0394638395C9}"/>
    <cellStyle name="Monétaire 2 9 2 2 2" xfId="1664" xr:uid="{FBF7152C-6773-4A90-B440-E102CE1622B5}"/>
    <cellStyle name="Monétaire 2 9 2 3" xfId="1401" xr:uid="{973ABE55-3E92-4D5D-9890-842E633C0033}"/>
    <cellStyle name="Monétaire 2 9 3" xfId="564" xr:uid="{25A5D7AC-EFD7-4F29-9CBF-A21C854C29BE}"/>
    <cellStyle name="Monétaire 2 9 3 2" xfId="1055" xr:uid="{D67DA4B5-199A-4AA2-A5E3-F75225A83EAA}"/>
    <cellStyle name="Monétaire 2 9 3 2 2" xfId="1665" xr:uid="{EFA54EF7-2189-4747-909D-B65C54792019}"/>
    <cellStyle name="Monétaire 2 9 3 3" xfId="1402" xr:uid="{E2C51213-ED2C-4672-8F31-3FBA5FC51F6B}"/>
    <cellStyle name="Monétaire 2 9 4" xfId="1053" xr:uid="{609F785C-0EBE-4F2C-8545-969415A315A7}"/>
    <cellStyle name="Monétaire 2 9 4 2" xfId="1663" xr:uid="{930D04B7-968F-4C66-9603-724C46C6255C}"/>
    <cellStyle name="Monétaire 2 9 5" xfId="1400" xr:uid="{89CB303F-E41D-4F38-8781-3BD54764C277}"/>
    <cellStyle name="Monétaire 3" xfId="20" xr:uid="{00000000-0005-0000-0000-000019000000}"/>
    <cellStyle name="Monétaire 3 10" xfId="566" xr:uid="{1D32F940-ACBE-466C-BD92-4CF7CF97C70A}"/>
    <cellStyle name="Monétaire 3 11" xfId="567" xr:uid="{676EC8AB-03A3-4B9A-826E-4C10D861B1B6}"/>
    <cellStyle name="Monétaire 3 11 2" xfId="1057" xr:uid="{CCFEFDE8-BC6F-4014-8BA7-74D776369CD0}"/>
    <cellStyle name="Monétaire 3 11 2 2" xfId="1667" xr:uid="{49BE0E0D-D331-43F7-8635-D191D5926F27}"/>
    <cellStyle name="Monétaire 3 11 3" xfId="1403" xr:uid="{9ABCD2F0-89F1-4E05-A48F-D502A4E00D27}"/>
    <cellStyle name="Monétaire 3 12" xfId="568" xr:uid="{0C25A37B-212F-4898-A934-8B55C80BBD8B}"/>
    <cellStyle name="Monétaire 3 12 2" xfId="1058" xr:uid="{09ED8B91-53C3-4CDA-B443-AF829876B06D}"/>
    <cellStyle name="Monétaire 3 12 2 2" xfId="1668" xr:uid="{BBFF6BB5-95D4-49A1-801E-0F629E4D7C34}"/>
    <cellStyle name="Monétaire 3 12 3" xfId="1404" xr:uid="{70715BA2-01FE-4BB0-B00E-5ED2B6532D02}"/>
    <cellStyle name="Monétaire 3 13" xfId="569" xr:uid="{2D86254D-386F-4939-8F0C-225CB7AB7440}"/>
    <cellStyle name="Monétaire 3 13 2" xfId="1059" xr:uid="{5602F76B-9865-4F1D-98F6-154856F21662}"/>
    <cellStyle name="Monétaire 3 13 2 2" xfId="1669" xr:uid="{E0023AF0-76E8-4763-B39E-DAE384EA054E}"/>
    <cellStyle name="Monétaire 3 13 3" xfId="1405" xr:uid="{1F03A47C-8D5F-467C-964A-0C3724CCCFF7}"/>
    <cellStyle name="Monétaire 3 14" xfId="1056" xr:uid="{3DE01B75-9642-49C5-AA9B-66EDFF4FFFA0}"/>
    <cellStyle name="Monétaire 3 14 2" xfId="1666" xr:uid="{33241CD7-9967-46AC-865E-011F5A64ED16}"/>
    <cellStyle name="Monétaire 3 15" xfId="565" xr:uid="{A6092C5C-F67F-4F64-A6D8-744E01A6505D}"/>
    <cellStyle name="Monétaire 3 2" xfId="21" xr:uid="{00000000-0005-0000-0000-00001A000000}"/>
    <cellStyle name="Monétaire 3 2 10" xfId="571" xr:uid="{2D803DF9-FD98-49FF-9985-7D5A14DCC389}"/>
    <cellStyle name="Monétaire 3 2 10 2" xfId="1061" xr:uid="{6FA378F1-17F7-4719-83F4-6C9C195DB6F3}"/>
    <cellStyle name="Monétaire 3 2 10 2 2" xfId="1671" xr:uid="{A57F18B7-900C-48D2-95E4-B562C08042F8}"/>
    <cellStyle name="Monétaire 3 2 10 3" xfId="1406" xr:uid="{CED674E6-89FF-444D-B209-BFB32737BFC3}"/>
    <cellStyle name="Monétaire 3 2 11" xfId="572" xr:uid="{A77869DF-A85E-41D8-BB7E-D9C4B4D85389}"/>
    <cellStyle name="Monétaire 3 2 11 2" xfId="1062" xr:uid="{A2B04789-3438-4160-B585-9C759301D376}"/>
    <cellStyle name="Monétaire 3 2 11 2 2" xfId="1672" xr:uid="{5C67A58C-5414-4FC2-A02F-47EDDF5C2F2C}"/>
    <cellStyle name="Monétaire 3 2 11 3" xfId="1407" xr:uid="{23EB906E-5907-4E8A-891D-E2FF6BC208F8}"/>
    <cellStyle name="Monétaire 3 2 12" xfId="573" xr:uid="{F8173A71-D971-4C08-BBF9-F267E6B568B4}"/>
    <cellStyle name="Monétaire 3 2 12 2" xfId="1063" xr:uid="{6A4897C8-E54E-4521-B206-EBACEFC65CE9}"/>
    <cellStyle name="Monétaire 3 2 12 2 2" xfId="1673" xr:uid="{66CBD202-5012-4213-B3F2-51316CAB1EC3}"/>
    <cellStyle name="Monétaire 3 2 12 3" xfId="1408" xr:uid="{041528E8-E147-4DC7-8CA6-5B5F572A07B8}"/>
    <cellStyle name="Monétaire 3 2 13" xfId="1060" xr:uid="{B1F4F864-A899-4937-9C08-D33424A4E2FF}"/>
    <cellStyle name="Monétaire 3 2 13 2" xfId="1670" xr:uid="{CE7D543B-E738-4CA0-89B1-0A6DC3BBE1CA}"/>
    <cellStyle name="Monétaire 3 2 14" xfId="570" xr:uid="{77730C9C-4152-444F-A475-5AA83B82BBAD}"/>
    <cellStyle name="Monétaire 3 2 2" xfId="79" xr:uid="{A2F020C7-FB26-4A33-B434-31CF978AACB8}"/>
    <cellStyle name="Monétaire 3 2 2 10" xfId="574" xr:uid="{4CD9B234-3871-4A11-831F-9A578632ADD3}"/>
    <cellStyle name="Monétaire 3 2 2 2" xfId="167" xr:uid="{DEDFC08E-D2F4-4D98-8EB4-1CAC49C3C49E}"/>
    <cellStyle name="Monétaire 3 2 2 2 2" xfId="258" xr:uid="{286FE650-5D29-4B4E-ADAC-EC8746054C2E}"/>
    <cellStyle name="Monétaire 3 2 2 2 2 2" xfId="1066" xr:uid="{2D3192CA-EE25-466F-9F46-CD1B6FADB97E}"/>
    <cellStyle name="Monétaire 3 2 2 2 2 2 2" xfId="1676" xr:uid="{E7257DF2-79BD-4CB1-A4F7-2F236B000552}"/>
    <cellStyle name="Monétaire 3 2 2 2 2 3" xfId="576" xr:uid="{B7AF71A6-E5E5-44EE-ADC5-7F3899434CF7}"/>
    <cellStyle name="Monétaire 3 2 2 2 3" xfId="577" xr:uid="{0A90F68A-D3B4-4DEE-BCFF-963AAD8D40E3}"/>
    <cellStyle name="Monétaire 3 2 2 2 3 2" xfId="1067" xr:uid="{4AB2BBA4-7862-45A2-974D-19A71ADF33A1}"/>
    <cellStyle name="Monétaire 3 2 2 2 3 2 2" xfId="1677" xr:uid="{0C3E02DC-20B1-4646-B2D7-FC4285BF14FB}"/>
    <cellStyle name="Monétaire 3 2 2 2 3 3" xfId="1409" xr:uid="{59E8F514-D1AD-4ED7-9C01-D708A9EF22FD}"/>
    <cellStyle name="Monétaire 3 2 2 2 4" xfId="578" xr:uid="{42E24C1D-D3D8-441F-8EDD-525B08EE9B1F}"/>
    <cellStyle name="Monétaire 3 2 2 2 4 2" xfId="1068" xr:uid="{9CA6FC7A-E834-4B56-9847-807B4E3108AC}"/>
    <cellStyle name="Monétaire 3 2 2 2 4 2 2" xfId="1678" xr:uid="{676EC0F2-D8D4-4F4A-AD69-7361C74439C8}"/>
    <cellStyle name="Monétaire 3 2 2 2 4 3" xfId="1410" xr:uid="{C0721D0A-9346-4B6E-B23F-89F3C4E7FC6B}"/>
    <cellStyle name="Monétaire 3 2 2 2 5" xfId="579" xr:uid="{689D157D-A967-4F35-B582-71A0DF8596C8}"/>
    <cellStyle name="Monétaire 3 2 2 2 6" xfId="580" xr:uid="{C5340F6E-8670-47F5-AAAB-A161706E4515}"/>
    <cellStyle name="Monétaire 3 2 2 2 6 2" xfId="1069" xr:uid="{41D893A1-FE0A-46FB-831B-D8CBC54959A7}"/>
    <cellStyle name="Monétaire 3 2 2 2 6 2 2" xfId="1679" xr:uid="{16C24A07-EA27-4D1A-A2A3-A3DCF0F98E1C}"/>
    <cellStyle name="Monétaire 3 2 2 2 6 3" xfId="1411" xr:uid="{E52961E1-A889-48FB-9DD3-2C3B3D7DFD4C}"/>
    <cellStyle name="Monétaire 3 2 2 2 7" xfId="1065" xr:uid="{6BC9D088-569C-40B5-8697-B6D0E0D19174}"/>
    <cellStyle name="Monétaire 3 2 2 2 7 2" xfId="1675" xr:uid="{F5ECBAF7-AB10-4492-869F-134AC0BBB457}"/>
    <cellStyle name="Monétaire 3 2 2 2 8" xfId="575" xr:uid="{118FDAC3-EFE6-4334-93AD-0E9BB0B3F747}"/>
    <cellStyle name="Monétaire 3 2 2 3" xfId="185" xr:uid="{9C334AB8-01FC-4DBA-BCA8-BF42C470952B}"/>
    <cellStyle name="Monétaire 3 2 2 3 2" xfId="273" xr:uid="{9A17F821-79B0-4514-8DA6-7D341BE9D352}"/>
    <cellStyle name="Monétaire 3 2 2 3 2 2" xfId="1070" xr:uid="{9461CCF8-2AA1-4613-9023-F5D541B221D5}"/>
    <cellStyle name="Monétaire 3 2 2 3 2 2 2" xfId="1680" xr:uid="{7B5E3ED0-1CA0-48EF-B2B2-6D02A6E9B176}"/>
    <cellStyle name="Monétaire 3 2 2 3 2 3" xfId="582" xr:uid="{65D0EB1E-7A98-494F-BD49-54478D87FBE9}"/>
    <cellStyle name="Monétaire 3 2 2 3 3" xfId="583" xr:uid="{1D044584-63B7-45E5-B910-1EE8D7FE6F78}"/>
    <cellStyle name="Monétaire 3 2 2 3 3 2" xfId="1071" xr:uid="{604059F3-8314-4F9E-974D-398D7302C486}"/>
    <cellStyle name="Monétaire 3 2 2 3 3 2 2" xfId="1681" xr:uid="{BAF4B23A-20E5-4A0F-B3F7-62FF550056D1}"/>
    <cellStyle name="Monétaire 3 2 2 3 3 3" xfId="1412" xr:uid="{72CAE731-4114-4542-B5A8-DE4A80BCE86D}"/>
    <cellStyle name="Monétaire 3 2 2 3 4" xfId="584" xr:uid="{8D5DE4CB-DDA1-4422-A2F2-C1333209998B}"/>
    <cellStyle name="Monétaire 3 2 2 3 4 2" xfId="1072" xr:uid="{2FCAACEC-EE93-494F-89F5-708CF382A7F2}"/>
    <cellStyle name="Monétaire 3 2 2 3 4 2 2" xfId="1682" xr:uid="{02C867DD-383D-40C8-94C7-8E95D4A2302A}"/>
    <cellStyle name="Monétaire 3 2 2 3 4 3" xfId="1413" xr:uid="{8E17096C-FD3A-4FC6-B415-43A7D254076B}"/>
    <cellStyle name="Monétaire 3 2 2 3 5" xfId="585" xr:uid="{B0E82436-8630-4277-B704-C7834F9DAD42}"/>
    <cellStyle name="Monétaire 3 2 2 3 5 2" xfId="1073" xr:uid="{5BD5A5E1-45ED-4C64-A844-301F0DB87C04}"/>
    <cellStyle name="Monétaire 3 2 2 3 5 2 2" xfId="1683" xr:uid="{48CFC177-942F-495C-AD7C-86B4DF09F059}"/>
    <cellStyle name="Monétaire 3 2 2 3 5 3" xfId="1414" xr:uid="{EA526156-5790-4CE4-A204-9E04D7A51BE1}"/>
    <cellStyle name="Monétaire 3 2 2 3 6" xfId="581" xr:uid="{C2C53E49-A8AC-4BDA-8FD5-32CE53535C73}"/>
    <cellStyle name="Monétaire 3 2 2 4" xfId="115" xr:uid="{A551F1E5-7D5D-42D3-83C0-075C3D5A1D5D}"/>
    <cellStyle name="Monétaire 3 2 2 4 2" xfId="241" xr:uid="{425DB62F-D74B-4402-B0A6-C58EB9921D5B}"/>
    <cellStyle name="Monétaire 3 2 2 4 2 2" xfId="1075" xr:uid="{C721476E-849E-4825-B5DB-3AAA10417D52}"/>
    <cellStyle name="Monétaire 3 2 2 4 2 2 2" xfId="1685" xr:uid="{A771454E-0590-4B96-BD72-E190EEE4119E}"/>
    <cellStyle name="Monétaire 3 2 2 4 2 3" xfId="587" xr:uid="{15D6CB27-EEEC-425D-8444-B5D154E21174}"/>
    <cellStyle name="Monétaire 3 2 2 4 3" xfId="588" xr:uid="{518FD169-40DA-4332-8552-FB606E94DD12}"/>
    <cellStyle name="Monétaire 3 2 2 4 3 2" xfId="1076" xr:uid="{8AF97128-85D4-4186-9704-C04B632232D3}"/>
    <cellStyle name="Monétaire 3 2 2 4 3 2 2" xfId="1686" xr:uid="{A23215CF-689D-4C93-8B94-CA647555A512}"/>
    <cellStyle name="Monétaire 3 2 2 4 3 3" xfId="1415" xr:uid="{F7CA3C6B-23F3-4B47-9CF6-56FABDD81380}"/>
    <cellStyle name="Monétaire 3 2 2 4 4" xfId="1074" xr:uid="{3D68A7FC-8DA3-4948-B6B4-5979CCF53E28}"/>
    <cellStyle name="Monétaire 3 2 2 4 4 2" xfId="1684" xr:uid="{0AA85D5A-0966-4349-9FC7-6B734B2E154B}"/>
    <cellStyle name="Monétaire 3 2 2 4 5" xfId="586" xr:uid="{1A77F200-EFFF-4C6A-B5EC-C019DF0D7424}"/>
    <cellStyle name="Monétaire 3 2 2 5" xfId="218" xr:uid="{EFA09FD0-DCAC-47B3-828B-05B5718CC653}"/>
    <cellStyle name="Monétaire 3 2 2 5 2" xfId="1077" xr:uid="{4DB2FA4C-CCBF-4F56-AAEA-C5FF9E84BDD8}"/>
    <cellStyle name="Monétaire 3 2 2 5 2 2" xfId="1687" xr:uid="{2FE92687-6B96-44DD-9A50-BD336AC6C7EC}"/>
    <cellStyle name="Monétaire 3 2 2 5 3" xfId="589" xr:uid="{62F43447-96A2-4920-9BE5-8AA0B404A8A0}"/>
    <cellStyle name="Monétaire 3 2 2 6" xfId="590" xr:uid="{D317A252-050E-4632-971F-41ADC3CC1FA7}"/>
    <cellStyle name="Monétaire 3 2 2 6 2" xfId="1078" xr:uid="{D42283C2-A0A7-4F58-B00B-F9E8A304C37A}"/>
    <cellStyle name="Monétaire 3 2 2 6 2 2" xfId="1688" xr:uid="{4DCC44F1-AB47-4449-BF61-247B2640B1DF}"/>
    <cellStyle name="Monétaire 3 2 2 6 3" xfId="1416" xr:uid="{1BB48A30-18C1-41D2-A529-22838D84513E}"/>
    <cellStyle name="Monétaire 3 2 2 7" xfId="591" xr:uid="{3D055E4C-6D56-45CF-8729-820B75DC1671}"/>
    <cellStyle name="Monétaire 3 2 2 7 2" xfId="1079" xr:uid="{B23AB71F-ED11-429D-A27C-BFE0B55F2DE9}"/>
    <cellStyle name="Monétaire 3 2 2 7 2 2" xfId="1689" xr:uid="{0E2AAA6E-3CCE-4452-BAC9-061EF5DFB471}"/>
    <cellStyle name="Monétaire 3 2 2 7 3" xfId="1417" xr:uid="{9D262BB6-A148-4B7E-B25C-AEC325DEB044}"/>
    <cellStyle name="Monétaire 3 2 2 8" xfId="592" xr:uid="{CDE58518-01A5-4D93-8A7D-2919A31B2026}"/>
    <cellStyle name="Monétaire 3 2 2 8 2" xfId="1080" xr:uid="{CEC1C0EB-3598-4210-A3D2-1538DC831358}"/>
    <cellStyle name="Monétaire 3 2 2 8 2 2" xfId="1690" xr:uid="{969CE100-3EBE-48D3-BBE2-BCA33238D158}"/>
    <cellStyle name="Monétaire 3 2 2 8 3" xfId="1418" xr:uid="{FD416F89-6423-4A8C-88E6-CDB0D2D250F5}"/>
    <cellStyle name="Monétaire 3 2 2 9" xfId="1064" xr:uid="{20EBB2DB-3E3C-4237-B05B-AF192004A898}"/>
    <cellStyle name="Monétaire 3 2 2 9 2" xfId="1674" xr:uid="{A172B00D-9199-4C12-91C2-775C45727F2B}"/>
    <cellStyle name="Monétaire 3 2 3" xfId="137" xr:uid="{67F0357D-61DA-442D-82A1-2AE9D1AE53B5}"/>
    <cellStyle name="Monétaire 3 2 3 2" xfId="249" xr:uid="{E754BED7-2B92-45A7-8134-90BD90335CC7}"/>
    <cellStyle name="Monétaire 3 2 3 2 2" xfId="1082" xr:uid="{93858DC7-9D7C-41F9-ACB3-226F14397D0F}"/>
    <cellStyle name="Monétaire 3 2 3 2 2 2" xfId="1692" xr:uid="{D96FC505-D0EE-4A78-A516-06EEFCF0B43D}"/>
    <cellStyle name="Monétaire 3 2 3 2 3" xfId="594" xr:uid="{A8DD539C-D22D-4C0A-9A34-BF9338CDA15D}"/>
    <cellStyle name="Monétaire 3 2 3 3" xfId="595" xr:uid="{DC37BA39-9070-47D1-BA04-B24D6F187713}"/>
    <cellStyle name="Monétaire 3 2 3 3 2" xfId="1083" xr:uid="{7929A353-C8E7-4247-A127-1F3FF0495D14}"/>
    <cellStyle name="Monétaire 3 2 3 3 2 2" xfId="1693" xr:uid="{1B45DFAB-55BC-4308-B01E-BADE27987D2D}"/>
    <cellStyle name="Monétaire 3 2 3 3 3" xfId="1419" xr:uid="{3503175A-57ED-4DBE-B8F2-57BDA2391CFF}"/>
    <cellStyle name="Monétaire 3 2 3 4" xfId="596" xr:uid="{CAD70253-FD68-4625-B96B-040A77682EF0}"/>
    <cellStyle name="Monétaire 3 2 3 4 2" xfId="1084" xr:uid="{ACD73585-E7CF-4890-AF6D-5DE92B7878A0}"/>
    <cellStyle name="Monétaire 3 2 3 4 2 2" xfId="1694" xr:uid="{685ABB69-1F76-4265-A6D0-3B5C51903610}"/>
    <cellStyle name="Monétaire 3 2 3 4 3" xfId="1420" xr:uid="{C41A0389-B15F-41B3-AFA9-19158249ECB2}"/>
    <cellStyle name="Monétaire 3 2 3 5" xfId="597" xr:uid="{515FEB5E-7559-411D-B814-E9E0302776E1}"/>
    <cellStyle name="Monétaire 3 2 3 6" xfId="598" xr:uid="{E169246C-C352-472E-9683-1E6370482A54}"/>
    <cellStyle name="Monétaire 3 2 3 6 2" xfId="1085" xr:uid="{4FA4A2DB-FDAF-4FF7-A4F5-F534D85CE03E}"/>
    <cellStyle name="Monétaire 3 2 3 6 2 2" xfId="1695" xr:uid="{0636CF2B-B4D0-4BF7-83CB-A9088675A502}"/>
    <cellStyle name="Monétaire 3 2 3 6 3" xfId="1421" xr:uid="{6B90D863-58C8-4C73-8A10-17F0332430AE}"/>
    <cellStyle name="Monétaire 3 2 3 7" xfId="1081" xr:uid="{B547016C-4339-40D9-BFEB-E86AA8EE0EC8}"/>
    <cellStyle name="Monétaire 3 2 3 7 2" xfId="1691" xr:uid="{83CC930E-CE2A-49BC-BF6F-27A95E06E316}"/>
    <cellStyle name="Monétaire 3 2 3 8" xfId="593" xr:uid="{0F3D392C-EB6B-44FD-95A4-9A2FCC46FC3F}"/>
    <cellStyle name="Monétaire 3 2 4" xfId="173" xr:uid="{E14F7A81-DBB9-4EC2-8925-0B085174B3E6}"/>
    <cellStyle name="Monétaire 3 2 4 2" xfId="264" xr:uid="{02E34C6C-55A6-4820-8290-D7478DFC3EFC}"/>
    <cellStyle name="Monétaire 3 2 4 2 2" xfId="1086" xr:uid="{75C29A8A-8A5D-440C-A4E0-1C8321D19EEF}"/>
    <cellStyle name="Monétaire 3 2 4 2 2 2" xfId="1696" xr:uid="{9FF64B02-8A1C-46F3-AD2D-8D70AAF38D65}"/>
    <cellStyle name="Monétaire 3 2 4 2 3" xfId="600" xr:uid="{BE79C43E-0757-4609-B611-65E2335FACAF}"/>
    <cellStyle name="Monétaire 3 2 4 3" xfId="601" xr:uid="{F2482113-8E66-40FC-B403-32F262D72C54}"/>
    <cellStyle name="Monétaire 3 2 4 3 2" xfId="1087" xr:uid="{D28DF23C-66DA-4735-B90F-1E985B33EFA3}"/>
    <cellStyle name="Monétaire 3 2 4 3 2 2" xfId="1697" xr:uid="{7BCED5BC-5EFF-47E0-AC44-7353E5C3A901}"/>
    <cellStyle name="Monétaire 3 2 4 3 3" xfId="1422" xr:uid="{47B7E022-8CDA-48DB-8B37-21429B121C56}"/>
    <cellStyle name="Monétaire 3 2 4 4" xfId="602" xr:uid="{AF460658-1A7D-4EEB-B55B-5F5C76B66481}"/>
    <cellStyle name="Monétaire 3 2 4 4 2" xfId="1088" xr:uid="{0E7A4B29-E26C-42F8-809C-9FD7250576BD}"/>
    <cellStyle name="Monétaire 3 2 4 4 2 2" xfId="1698" xr:uid="{E4EE06DB-605E-434F-A482-3F2F1DF0BC12}"/>
    <cellStyle name="Monétaire 3 2 4 4 3" xfId="1423" xr:uid="{217875E4-0AF8-415C-BE0D-C0AC826A37D0}"/>
    <cellStyle name="Monétaire 3 2 4 5" xfId="603" xr:uid="{5BCB4345-94E6-4237-B170-063B735C9E56}"/>
    <cellStyle name="Monétaire 3 2 4 5 2" xfId="1089" xr:uid="{1B11E967-2445-48B1-9E61-E3F4D5DABD00}"/>
    <cellStyle name="Monétaire 3 2 4 5 2 2" xfId="1699" xr:uid="{D2AB6AF6-3D15-477A-BC5C-ED3BC1DFD097}"/>
    <cellStyle name="Monétaire 3 2 4 5 3" xfId="1424" xr:uid="{0238AA9F-30ED-4CF0-A199-9A4AC23E2B6F}"/>
    <cellStyle name="Monétaire 3 2 4 6" xfId="599" xr:uid="{8110492A-B235-415F-985A-B9AA0AAF2D76}"/>
    <cellStyle name="Monétaire 3 2 5" xfId="103" xr:uid="{6ABDCE73-1995-4854-B72D-CC580A40C608}"/>
    <cellStyle name="Monétaire 3 2 5 2" xfId="233" xr:uid="{3BE7E8BA-6914-41FB-A045-E2AB77686CF6}"/>
    <cellStyle name="Monétaire 3 2 5 2 2" xfId="1091" xr:uid="{036521E1-3A2A-4CE1-9285-39BEAEB75708}"/>
    <cellStyle name="Monétaire 3 2 5 2 2 2" xfId="1701" xr:uid="{27198ADF-C9AC-4534-882C-D48082041EC3}"/>
    <cellStyle name="Monétaire 3 2 5 2 3" xfId="605" xr:uid="{C91F51FD-BD93-418F-855E-3E8411D94C87}"/>
    <cellStyle name="Monétaire 3 2 5 3" xfId="606" xr:uid="{F865F642-D794-40FD-9BDB-00DF2540A2A2}"/>
    <cellStyle name="Monétaire 3 2 5 3 2" xfId="1092" xr:uid="{B8F1F4C5-FEC2-4374-9ADE-872819DEBB57}"/>
    <cellStyle name="Monétaire 3 2 5 3 2 2" xfId="1702" xr:uid="{C0B339E7-E5A8-4312-8A0A-08A85DE5D647}"/>
    <cellStyle name="Monétaire 3 2 5 3 3" xfId="1425" xr:uid="{1AE0E381-C18B-4BF7-8056-A22EA2FC63D0}"/>
    <cellStyle name="Monétaire 3 2 5 4" xfId="607" xr:uid="{FD9718D3-ADF2-47EE-A911-EB5B48608C1E}"/>
    <cellStyle name="Monétaire 3 2 5 4 2" xfId="1093" xr:uid="{ED6BDDAE-EFB6-4DE4-A4B1-7F93B3FD7754}"/>
    <cellStyle name="Monétaire 3 2 5 4 2 2" xfId="1703" xr:uid="{FEE56116-6904-42A2-8540-33CB33C9DBB3}"/>
    <cellStyle name="Monétaire 3 2 5 4 3" xfId="1426" xr:uid="{698113F4-E4EB-4DB1-8697-603B75BE2F84}"/>
    <cellStyle name="Monétaire 3 2 5 5" xfId="1090" xr:uid="{84C7550C-8C99-434A-9C05-75F33C9F288F}"/>
    <cellStyle name="Monétaire 3 2 5 5 2" xfId="1700" xr:uid="{778656AB-DFC6-489E-8603-9CFEE1A36007}"/>
    <cellStyle name="Monétaire 3 2 5 6" xfId="604" xr:uid="{3DA2E4A2-BF54-4C8D-A934-AAEEA2D7C74C}"/>
    <cellStyle name="Monétaire 3 2 6" xfId="209" xr:uid="{B4368393-429D-407F-82F3-DECC19997927}"/>
    <cellStyle name="Monétaire 3 2 6 2" xfId="609" xr:uid="{2FB2F963-AB79-43D6-9BBF-B7B8A247EFFB}"/>
    <cellStyle name="Monétaire 3 2 6 2 2" xfId="1095" xr:uid="{673E11DA-404A-4793-A0A2-86402E012D26}"/>
    <cellStyle name="Monétaire 3 2 6 2 2 2" xfId="1705" xr:uid="{3F6E3C5F-A40F-49E8-B05D-1558B7C14031}"/>
    <cellStyle name="Monétaire 3 2 6 2 3" xfId="1427" xr:uid="{6DCC28AE-B221-4183-8FB9-FA8DB19D7B89}"/>
    <cellStyle name="Monétaire 3 2 6 3" xfId="610" xr:uid="{B52F025F-2C8B-4FE9-9A2C-B5F7B035C298}"/>
    <cellStyle name="Monétaire 3 2 6 3 2" xfId="1096" xr:uid="{DF9325EF-94EA-4086-B2C4-EA342865FFEC}"/>
    <cellStyle name="Monétaire 3 2 6 3 2 2" xfId="1706" xr:uid="{705513C1-3548-4E67-BF81-CA0B2ECF2DAB}"/>
    <cellStyle name="Monétaire 3 2 6 3 3" xfId="1428" xr:uid="{0ECE471E-68F4-49DF-8507-BF128A48896F}"/>
    <cellStyle name="Monétaire 3 2 6 4" xfId="611" xr:uid="{839EC42C-C633-4BA4-B43F-42088E8345A1}"/>
    <cellStyle name="Monétaire 3 2 6 4 2" xfId="1097" xr:uid="{769CEE07-E281-43FE-A237-58485E4571F7}"/>
    <cellStyle name="Monétaire 3 2 6 4 2 2" xfId="1707" xr:uid="{64CF565D-2CCF-499C-ADE7-607D340A4540}"/>
    <cellStyle name="Monétaire 3 2 6 4 3" xfId="1429" xr:uid="{594B9D2B-473A-43A8-8825-A9BC1F1AB0C2}"/>
    <cellStyle name="Monétaire 3 2 6 5" xfId="1094" xr:uid="{977F5A6C-8D92-4E5C-9553-F712E2D5E1B1}"/>
    <cellStyle name="Monétaire 3 2 6 5 2" xfId="1704" xr:uid="{5E27003B-21AC-4AE6-97A0-02F04AF1121B}"/>
    <cellStyle name="Monétaire 3 2 6 6" xfId="608" xr:uid="{DF1B2A60-E769-409A-AE53-37A9B924A84E}"/>
    <cellStyle name="Monétaire 3 2 7" xfId="612" xr:uid="{C69E3765-9417-48E9-9C17-87217B1090E8}"/>
    <cellStyle name="Monétaire 3 2 7 2" xfId="613" xr:uid="{897E3E26-EACF-4DAE-B4F3-1F8816F0AD0B}"/>
    <cellStyle name="Monétaire 3 2 7 2 2" xfId="1099" xr:uid="{B5A46926-7DE5-4377-A90E-6AE8960A6B69}"/>
    <cellStyle name="Monétaire 3 2 7 2 2 2" xfId="1709" xr:uid="{FDF52854-E401-40F9-88B5-E6363F0CC55F}"/>
    <cellStyle name="Monétaire 3 2 7 2 3" xfId="1431" xr:uid="{8B61D0CF-9DBE-4649-9F91-805D9DC167AF}"/>
    <cellStyle name="Monétaire 3 2 7 3" xfId="614" xr:uid="{DFB2BC92-3944-4983-B372-AA6B9C86FAD3}"/>
    <cellStyle name="Monétaire 3 2 7 3 2" xfId="1100" xr:uid="{EA5884D0-1285-4832-AB84-826DF99CABDB}"/>
    <cellStyle name="Monétaire 3 2 7 3 2 2" xfId="1710" xr:uid="{749296BD-B7BE-4333-BDE8-9A0C0491C564}"/>
    <cellStyle name="Monétaire 3 2 7 3 3" xfId="1432" xr:uid="{77FB3AC4-D86A-4023-A11B-5FA83FCB87F6}"/>
    <cellStyle name="Monétaire 3 2 7 4" xfId="615" xr:uid="{3B8A983A-1D51-4B82-8E41-5C18DDAE1CA3}"/>
    <cellStyle name="Monétaire 3 2 7 4 2" xfId="1101" xr:uid="{F38CD180-984C-4A17-810F-49E61D2A68EB}"/>
    <cellStyle name="Monétaire 3 2 7 4 2 2" xfId="1711" xr:uid="{46A345B5-D75F-48EC-B943-0F493AC230A9}"/>
    <cellStyle name="Monétaire 3 2 7 4 3" xfId="1433" xr:uid="{3A93F91C-3C98-4406-B877-C3C16411CCC7}"/>
    <cellStyle name="Monétaire 3 2 7 5" xfId="1098" xr:uid="{A74F6362-A035-4E4E-85FD-C5C5616EDF5F}"/>
    <cellStyle name="Monétaire 3 2 7 5 2" xfId="1708" xr:uid="{B6926AA9-4782-4516-A198-B3D2F96A1AC8}"/>
    <cellStyle name="Monétaire 3 2 7 6" xfId="1430" xr:uid="{BA90C647-CBE8-458E-8276-3185C86D01C7}"/>
    <cellStyle name="Monétaire 3 2 8" xfId="616" xr:uid="{AF2B3146-763A-4289-881A-BA6271467290}"/>
    <cellStyle name="Monétaire 3 2 8 2" xfId="617" xr:uid="{3F96A61B-942A-4736-ADE6-3EA2CE92976F}"/>
    <cellStyle name="Monétaire 3 2 8 2 2" xfId="1103" xr:uid="{3CA7074C-7D29-439A-91F6-607C96732D7F}"/>
    <cellStyle name="Monétaire 3 2 8 2 2 2" xfId="1713" xr:uid="{B139967E-C8F4-4B02-9F48-881390F66231}"/>
    <cellStyle name="Monétaire 3 2 8 2 3" xfId="1435" xr:uid="{E5B32C31-6F96-40BE-8D9F-321C412A138F}"/>
    <cellStyle name="Monétaire 3 2 8 3" xfId="618" xr:uid="{BA375600-E098-43D3-BC44-22BA5AAE61EA}"/>
    <cellStyle name="Monétaire 3 2 8 3 2" xfId="1104" xr:uid="{0C8F4AD1-74B9-4B06-9678-79D738B8B394}"/>
    <cellStyle name="Monétaire 3 2 8 3 2 2" xfId="1714" xr:uid="{FF24B101-F110-40AB-9A61-DAC329925617}"/>
    <cellStyle name="Monétaire 3 2 8 3 3" xfId="1436" xr:uid="{DD8B1867-7889-433F-95E8-C2C9E1864B64}"/>
    <cellStyle name="Monétaire 3 2 8 4" xfId="1102" xr:uid="{9E092359-B9D7-4348-85A6-AA4546486E48}"/>
    <cellStyle name="Monétaire 3 2 8 4 2" xfId="1712" xr:uid="{68CCC0B5-E636-49E9-B21B-DCF74C2C8291}"/>
    <cellStyle name="Monétaire 3 2 8 5" xfId="1434" xr:uid="{734415A0-8A0B-48A4-BF2F-DEB9FA479DDA}"/>
    <cellStyle name="Monétaire 3 2 9" xfId="619" xr:uid="{D13E781E-5E52-4323-8ABA-739B7D54C4EA}"/>
    <cellStyle name="Monétaire 3 3" xfId="78" xr:uid="{84C3AAAC-42AA-421A-B1AE-AFE0B4AF4151}"/>
    <cellStyle name="Monétaire 3 3 10" xfId="620" xr:uid="{BBAD66D4-6C3C-460A-97EE-DF55B9A611CD}"/>
    <cellStyle name="Monétaire 3 3 2" xfId="166" xr:uid="{9B9B9F14-AA7A-4CFA-862C-A37798667AD1}"/>
    <cellStyle name="Monétaire 3 3 2 2" xfId="257" xr:uid="{63242A88-6C04-40D8-818E-B9A593F29A8B}"/>
    <cellStyle name="Monétaire 3 3 2 2 2" xfId="1107" xr:uid="{9048CEF0-159C-4B96-8573-EFF6AC13928E}"/>
    <cellStyle name="Monétaire 3 3 2 2 2 2" xfId="1717" xr:uid="{88D49BB5-2514-440F-888E-35379BA47CB1}"/>
    <cellStyle name="Monétaire 3 3 2 2 3" xfId="622" xr:uid="{F9A68FA1-0DCF-43C2-8784-061D7FF16EF2}"/>
    <cellStyle name="Monétaire 3 3 2 3" xfId="623" xr:uid="{D43ECF46-3FB3-41F6-AD29-6DFC35A68797}"/>
    <cellStyle name="Monétaire 3 3 2 3 2" xfId="1108" xr:uid="{37637799-13D4-4C7F-8B01-A104F63BDE0F}"/>
    <cellStyle name="Monétaire 3 3 2 3 2 2" xfId="1718" xr:uid="{1F72373F-46BA-4EED-8927-162F4968ED4B}"/>
    <cellStyle name="Monétaire 3 3 2 3 3" xfId="1437" xr:uid="{C6179F14-B8F3-4681-8D5C-E402C809883F}"/>
    <cellStyle name="Monétaire 3 3 2 4" xfId="624" xr:uid="{FCB15C63-8916-4338-9CD9-327E2DA6469E}"/>
    <cellStyle name="Monétaire 3 3 2 4 2" xfId="1109" xr:uid="{9200718B-E825-438A-A519-CDF4D94F943C}"/>
    <cellStyle name="Monétaire 3 3 2 4 2 2" xfId="1719" xr:uid="{ADF3F2D6-87B5-4ADE-A299-2BEC547E9968}"/>
    <cellStyle name="Monétaire 3 3 2 4 3" xfId="1438" xr:uid="{7E157F83-0D87-4EAD-911A-80606ED5A172}"/>
    <cellStyle name="Monétaire 3 3 2 5" xfId="625" xr:uid="{0E4F2817-91A4-484E-A490-E925D1FAA249}"/>
    <cellStyle name="Monétaire 3 3 2 6" xfId="626" xr:uid="{C7DC86E8-77B7-4B24-93CB-432233497411}"/>
    <cellStyle name="Monétaire 3 3 2 6 2" xfId="1110" xr:uid="{E3BAC7C5-66A7-4CC8-959A-2C4FADABD1AE}"/>
    <cellStyle name="Monétaire 3 3 2 6 2 2" xfId="1720" xr:uid="{642F099B-474C-4D4D-9D47-61473CF226B5}"/>
    <cellStyle name="Monétaire 3 3 2 6 3" xfId="1439" xr:uid="{FF88592C-C8BE-4429-9B9B-ADBCA8B475AF}"/>
    <cellStyle name="Monétaire 3 3 2 7" xfId="1106" xr:uid="{7AF9988C-E3F6-4C66-B357-39D18E5E566C}"/>
    <cellStyle name="Monétaire 3 3 2 7 2" xfId="1716" xr:uid="{19E27878-BCDA-4119-B2FE-A53316617A6E}"/>
    <cellStyle name="Monétaire 3 3 2 8" xfId="621" xr:uid="{0E357DB5-CBAC-4656-AD09-D8AEC6C3FA78}"/>
    <cellStyle name="Monétaire 3 3 3" xfId="184" xr:uid="{C2F3DFFF-D51F-4A23-B862-EF49EC349D82}"/>
    <cellStyle name="Monétaire 3 3 3 2" xfId="272" xr:uid="{92ED2F10-9551-4D36-9F76-7CF74974A3FC}"/>
    <cellStyle name="Monétaire 3 3 3 2 2" xfId="1111" xr:uid="{139331E5-6938-4C2D-BE1E-A685737D449F}"/>
    <cellStyle name="Monétaire 3 3 3 2 2 2" xfId="1721" xr:uid="{B561EA07-E746-480F-A65C-C831747553D9}"/>
    <cellStyle name="Monétaire 3 3 3 2 3" xfId="628" xr:uid="{77B0F443-32CF-489F-A323-2D99192D234F}"/>
    <cellStyle name="Monétaire 3 3 3 3" xfId="629" xr:uid="{14B4A8F2-A49F-420A-AD30-D160B71F4E21}"/>
    <cellStyle name="Monétaire 3 3 3 3 2" xfId="1112" xr:uid="{9DB2F9B0-0983-4675-AD7A-7D054D42AEBA}"/>
    <cellStyle name="Monétaire 3 3 3 3 2 2" xfId="1722" xr:uid="{2AD74B4A-9215-4294-A7F4-91B24AA39AB3}"/>
    <cellStyle name="Monétaire 3 3 3 3 3" xfId="1440" xr:uid="{DAA48F54-9687-44B5-BADA-1977B1DC6693}"/>
    <cellStyle name="Monétaire 3 3 3 4" xfId="630" xr:uid="{B8F4979F-2126-4364-8E52-4367E372CD21}"/>
    <cellStyle name="Monétaire 3 3 3 4 2" xfId="1113" xr:uid="{0F96BFF0-B76F-46AB-9863-FEDDC93AF461}"/>
    <cellStyle name="Monétaire 3 3 3 4 2 2" xfId="1723" xr:uid="{7104F566-2991-4292-B47A-BD7E37726A1A}"/>
    <cellStyle name="Monétaire 3 3 3 4 3" xfId="1441" xr:uid="{DB5B8E03-1909-455B-ABAA-D968B0261B3F}"/>
    <cellStyle name="Monétaire 3 3 3 5" xfId="631" xr:uid="{99400897-3869-4A1B-A402-4E74647A0D73}"/>
    <cellStyle name="Monétaire 3 3 3 5 2" xfId="1114" xr:uid="{FC7CE8DC-FAA6-4B9B-8C6D-E7DA0C2D8881}"/>
    <cellStyle name="Monétaire 3 3 3 5 2 2" xfId="1724" xr:uid="{2A342791-2EA9-47A1-8570-790AA14233F2}"/>
    <cellStyle name="Monétaire 3 3 3 5 3" xfId="1442" xr:uid="{23023549-0EA1-4F96-AF25-1ECE17800F17}"/>
    <cellStyle name="Monétaire 3 3 3 6" xfId="627" xr:uid="{3C75BB03-ADF5-46B5-9D9A-AF49DFF61858}"/>
    <cellStyle name="Monétaire 3 3 4" xfId="114" xr:uid="{85C92B41-9FE6-440C-9E09-CA103681FA6D}"/>
    <cellStyle name="Monétaire 3 3 4 2" xfId="240" xr:uid="{59F1732A-6B28-4023-9767-EA0E00BE13B5}"/>
    <cellStyle name="Monétaire 3 3 4 2 2" xfId="1116" xr:uid="{3ED2FBFB-8B12-493A-8091-4F3EB87B799A}"/>
    <cellStyle name="Monétaire 3 3 4 2 2 2" xfId="1726" xr:uid="{FE282F7A-0614-48B2-93AF-8A8FDB8FA71C}"/>
    <cellStyle name="Monétaire 3 3 4 2 3" xfId="633" xr:uid="{3E511DA1-07BE-460C-9006-E2140D726F04}"/>
    <cellStyle name="Monétaire 3 3 4 3" xfId="634" xr:uid="{462B14A2-2969-494A-90FF-EBAF1C651122}"/>
    <cellStyle name="Monétaire 3 3 4 3 2" xfId="1117" xr:uid="{A32E9B7B-45F5-479A-9B42-1F5C339E75D0}"/>
    <cellStyle name="Monétaire 3 3 4 3 2 2" xfId="1727" xr:uid="{47A9CCA1-5F11-439F-BFA1-D0D2829D3881}"/>
    <cellStyle name="Monétaire 3 3 4 3 3" xfId="1443" xr:uid="{1B342A43-D57E-455D-9999-3A7EBA384AB6}"/>
    <cellStyle name="Monétaire 3 3 4 4" xfId="1115" xr:uid="{FD2DAEC1-EBAD-4A6D-9BFC-4378AEB77136}"/>
    <cellStyle name="Monétaire 3 3 4 4 2" xfId="1725" xr:uid="{9ECE9288-943D-4FF8-82FC-1CEFC0039F86}"/>
    <cellStyle name="Monétaire 3 3 4 5" xfId="632" xr:uid="{391C9239-EBBC-41D2-9EEB-E0DB83BBAC00}"/>
    <cellStyle name="Monétaire 3 3 5" xfId="217" xr:uid="{64B8D940-5C0A-43FD-AAE9-13A45319777E}"/>
    <cellStyle name="Monétaire 3 3 5 2" xfId="1118" xr:uid="{37FF14F2-870C-4A48-B6D7-314B9C9CE876}"/>
    <cellStyle name="Monétaire 3 3 5 2 2" xfId="1728" xr:uid="{57198AB5-37DF-435F-ABB2-B5C5C199FB57}"/>
    <cellStyle name="Monétaire 3 3 5 3" xfId="635" xr:uid="{02A57672-2CC2-4509-B1AB-6CC8E3F4AFD3}"/>
    <cellStyle name="Monétaire 3 3 6" xfId="636" xr:uid="{5B5C8235-626D-4BC1-BA89-7FFCA09C2D92}"/>
    <cellStyle name="Monétaire 3 3 6 2" xfId="1119" xr:uid="{3542074A-E2EA-4745-8050-0B2DF58716C5}"/>
    <cellStyle name="Monétaire 3 3 6 2 2" xfId="1729" xr:uid="{650F31AF-C929-4D1E-833C-33C2FDC3863B}"/>
    <cellStyle name="Monétaire 3 3 6 3" xfId="1444" xr:uid="{32DD5B99-E013-4A5F-A004-A9CA6A3471A2}"/>
    <cellStyle name="Monétaire 3 3 7" xfId="637" xr:uid="{287B81FB-9836-4DBA-800B-AB8ECE50C636}"/>
    <cellStyle name="Monétaire 3 3 7 2" xfId="1120" xr:uid="{83A73CF0-0E03-454F-8683-95325AB12CD9}"/>
    <cellStyle name="Monétaire 3 3 7 2 2" xfId="1730" xr:uid="{B937EAAF-9995-4E9A-9FFF-7C12BEE01DDB}"/>
    <cellStyle name="Monétaire 3 3 7 3" xfId="1445" xr:uid="{C90CB8BD-4B93-42E2-B689-8B31362B182F}"/>
    <cellStyle name="Monétaire 3 3 8" xfId="638" xr:uid="{1207F3A8-8216-4918-9534-11476AE4EC83}"/>
    <cellStyle name="Monétaire 3 3 8 2" xfId="1121" xr:uid="{FD6D45C0-3361-4E4C-943E-5405FE30B461}"/>
    <cellStyle name="Monétaire 3 3 8 2 2" xfId="1731" xr:uid="{97CCBED6-53FF-4B55-8C0B-A849527D742E}"/>
    <cellStyle name="Monétaire 3 3 8 3" xfId="1446" xr:uid="{BA1A9E1F-7449-4B95-B1CE-63B65AB1575C}"/>
    <cellStyle name="Monétaire 3 3 9" xfId="1105" xr:uid="{E452278F-47DA-423C-B224-791B4BF9A6C5}"/>
    <cellStyle name="Monétaire 3 3 9 2" xfId="1715" xr:uid="{1BBC1FD4-DD11-4D1B-A083-335810B760BD}"/>
    <cellStyle name="Monétaire 3 4" xfId="136" xr:uid="{426DCD3C-2054-4525-AA88-35D07B0C839D}"/>
    <cellStyle name="Monétaire 3 4 2" xfId="248" xr:uid="{4238A679-0D3A-4D34-9E52-0A88A7DE4DD7}"/>
    <cellStyle name="Monétaire 3 4 2 2" xfId="1123" xr:uid="{D7916E18-E1B2-440A-A9FC-221F48621BAB}"/>
    <cellStyle name="Monétaire 3 4 2 2 2" xfId="1733" xr:uid="{06F825FD-2466-48C8-BBEA-666AF270CFCE}"/>
    <cellStyle name="Monétaire 3 4 2 3" xfId="640" xr:uid="{32E0DF3B-3CE8-4576-A002-73B2882B8C86}"/>
    <cellStyle name="Monétaire 3 4 3" xfId="641" xr:uid="{4C286DE4-DC9D-41F9-AC2E-277C7B6292B9}"/>
    <cellStyle name="Monétaire 3 4 3 2" xfId="1124" xr:uid="{A4E117B4-2BDB-4666-AE6E-41FE5113D191}"/>
    <cellStyle name="Monétaire 3 4 3 2 2" xfId="1734" xr:uid="{57B1F30E-1E9A-4249-A0F3-7B31627F5ECE}"/>
    <cellStyle name="Monétaire 3 4 3 3" xfId="1447" xr:uid="{5286AE34-3BD8-4647-883E-60B9AFCA5D65}"/>
    <cellStyle name="Monétaire 3 4 4" xfId="642" xr:uid="{C3FC4560-D2A0-417E-BA69-A0069CD2B9A1}"/>
    <cellStyle name="Monétaire 3 4 4 2" xfId="1125" xr:uid="{C8941CD3-9B73-43F9-8E33-D710B02F575A}"/>
    <cellStyle name="Monétaire 3 4 4 2 2" xfId="1735" xr:uid="{FBD0A243-431F-483C-AA6E-C35A318AD2E2}"/>
    <cellStyle name="Monétaire 3 4 4 3" xfId="1448" xr:uid="{0A262246-A0ED-4D7A-AF5A-39A9E0934B90}"/>
    <cellStyle name="Monétaire 3 4 5" xfId="643" xr:uid="{18983252-986F-4270-BCBF-4CB1BA9CD685}"/>
    <cellStyle name="Monétaire 3 4 6" xfId="644" xr:uid="{D7F50E60-06F6-4CD1-8F29-55C88B75BFC7}"/>
    <cellStyle name="Monétaire 3 4 6 2" xfId="1126" xr:uid="{5C353374-67C2-464E-964A-A7CCF0BE5C55}"/>
    <cellStyle name="Monétaire 3 4 6 2 2" xfId="1736" xr:uid="{DED56E8E-B185-4DB9-A068-534D190FE0E5}"/>
    <cellStyle name="Monétaire 3 4 6 3" xfId="1449" xr:uid="{6F9C0AF9-603C-4FD0-B32F-9DD38DF3C61E}"/>
    <cellStyle name="Monétaire 3 4 7" xfId="1122" xr:uid="{B5979D66-6659-4A9C-A7D6-4D4C45C617AE}"/>
    <cellStyle name="Monétaire 3 4 7 2" xfId="1732" xr:uid="{3B2D537C-C7CB-40F2-BBEB-E830F728A4CD}"/>
    <cellStyle name="Monétaire 3 4 8" xfId="639" xr:uid="{635B0D93-498D-4320-A006-F0D4580AE66C}"/>
    <cellStyle name="Monétaire 3 5" xfId="172" xr:uid="{8B87E6CF-9014-4175-9D94-7C65499D882A}"/>
    <cellStyle name="Monétaire 3 5 2" xfId="263" xr:uid="{590B7964-40E6-4B63-86E1-CC0E7E46A280}"/>
    <cellStyle name="Monétaire 3 5 2 2" xfId="1127" xr:uid="{9447807D-FD33-487E-A9F2-8C4ADD20F268}"/>
    <cellStyle name="Monétaire 3 5 2 2 2" xfId="1737" xr:uid="{C2907C30-14F4-4629-9EAD-521E6DC71A6E}"/>
    <cellStyle name="Monétaire 3 5 2 3" xfId="646" xr:uid="{16F5915E-F6BE-4D7F-AA47-3E7DE9A6272F}"/>
    <cellStyle name="Monétaire 3 5 3" xfId="647" xr:uid="{3C155F6C-6214-41F5-A9C6-CEF3056D3E7D}"/>
    <cellStyle name="Monétaire 3 5 3 2" xfId="1128" xr:uid="{9BB0524E-7657-4B7F-8503-3B7F8AEB8A68}"/>
    <cellStyle name="Monétaire 3 5 3 2 2" xfId="1738" xr:uid="{7EC0038B-312D-4EFA-8235-C20FAF2D25DA}"/>
    <cellStyle name="Monétaire 3 5 3 3" xfId="1450" xr:uid="{5CA09EAD-14E8-45B9-9161-52D62DFE416E}"/>
    <cellStyle name="Monétaire 3 5 4" xfId="648" xr:uid="{6B967F69-B719-459E-9A2E-6CEBA311DF2A}"/>
    <cellStyle name="Monétaire 3 5 4 2" xfId="1129" xr:uid="{62361559-38B3-469A-B0D1-1386B254219B}"/>
    <cellStyle name="Monétaire 3 5 4 2 2" xfId="1739" xr:uid="{0FC8A201-54ED-4BBD-B8F3-25FCB17693EB}"/>
    <cellStyle name="Monétaire 3 5 4 3" xfId="1451" xr:uid="{DA20D069-6930-4C54-A6B6-CD75B502D036}"/>
    <cellStyle name="Monétaire 3 5 5" xfId="649" xr:uid="{A04A1DBA-C372-4AF8-B022-746434626F6E}"/>
    <cellStyle name="Monétaire 3 5 5 2" xfId="1130" xr:uid="{ADAF968A-F3F4-4FF9-977C-9CD8EF463350}"/>
    <cellStyle name="Monétaire 3 5 5 2 2" xfId="1740" xr:uid="{76F14F13-9C65-4E27-893F-9E366CFBCD36}"/>
    <cellStyle name="Monétaire 3 5 5 3" xfId="1452" xr:uid="{8EA7725C-15FD-4DA5-B0D4-F59CE7B0BE30}"/>
    <cellStyle name="Monétaire 3 5 6" xfId="645" xr:uid="{54D30579-2ED5-45A3-8FFB-66A19725502F}"/>
    <cellStyle name="Monétaire 3 6" xfId="102" xr:uid="{AD206CD7-981A-4CC3-8563-46147AEE8CBF}"/>
    <cellStyle name="Monétaire 3 6 2" xfId="232" xr:uid="{48EB0A38-29AE-4249-9EC0-A7B8D196A8D3}"/>
    <cellStyle name="Monétaire 3 6 2 2" xfId="1132" xr:uid="{A7D7795A-BEF8-406B-BDDF-FD356231C57B}"/>
    <cellStyle name="Monétaire 3 6 2 2 2" xfId="1742" xr:uid="{F4004947-8E25-431E-97C8-BEEE6B95AE21}"/>
    <cellStyle name="Monétaire 3 6 2 3" xfId="651" xr:uid="{73910439-CC1D-47F8-B7C4-71D35D3F06BD}"/>
    <cellStyle name="Monétaire 3 6 3" xfId="652" xr:uid="{F1C1E68A-515F-4B35-8DF5-D8B3C3A34081}"/>
    <cellStyle name="Monétaire 3 6 3 2" xfId="1133" xr:uid="{6DCA4182-E8FB-4856-BB57-42399B1C7096}"/>
    <cellStyle name="Monétaire 3 6 3 2 2" xfId="1743" xr:uid="{BE28BDFC-CB43-462E-839A-0BF9FFF8EC5E}"/>
    <cellStyle name="Monétaire 3 6 3 3" xfId="1453" xr:uid="{66904B53-DDCB-461E-962F-B028A5A3A1A8}"/>
    <cellStyle name="Monétaire 3 6 4" xfId="653" xr:uid="{73EE7EFD-15CF-41B6-9583-BACC84D88214}"/>
    <cellStyle name="Monétaire 3 6 4 2" xfId="1134" xr:uid="{BA2C6930-B090-4AB5-8034-ABED9B7F3651}"/>
    <cellStyle name="Monétaire 3 6 4 2 2" xfId="1744" xr:uid="{9AEEC655-AAB9-481D-A979-B5DE7C7BED76}"/>
    <cellStyle name="Monétaire 3 6 4 3" xfId="1454" xr:uid="{43C45AB8-741D-43A0-B067-A886DECD3BFB}"/>
    <cellStyle name="Monétaire 3 6 5" xfId="1131" xr:uid="{46C1A36A-6307-4CD4-B58E-1C065D65AB36}"/>
    <cellStyle name="Monétaire 3 6 5 2" xfId="1741" xr:uid="{CED1084C-CA96-49A6-982B-D1970D53CD4F}"/>
    <cellStyle name="Monétaire 3 6 6" xfId="650" xr:uid="{6F2B1072-F57E-45E7-B22B-FA316EA6D2DD}"/>
    <cellStyle name="Monétaire 3 7" xfId="208" xr:uid="{19C22C2D-19A5-4634-9E67-300F5A9405A1}"/>
    <cellStyle name="Monétaire 3 7 2" xfId="655" xr:uid="{6E85E0F6-9F0E-43DC-9166-C30428181200}"/>
    <cellStyle name="Monétaire 3 7 2 2" xfId="1136" xr:uid="{ABD51770-F4AE-489E-9D73-BBC22672FBEB}"/>
    <cellStyle name="Monétaire 3 7 2 2 2" xfId="1746" xr:uid="{391BC55D-D4F5-4177-9453-569ADE6BD6BF}"/>
    <cellStyle name="Monétaire 3 7 2 3" xfId="1455" xr:uid="{E5C3F4A8-7AE7-46A5-B196-7A08CCE547AA}"/>
    <cellStyle name="Monétaire 3 7 3" xfId="656" xr:uid="{EA41038D-DC0C-4F0F-8CDD-0172FAB3A1AA}"/>
    <cellStyle name="Monétaire 3 7 3 2" xfId="1137" xr:uid="{BC7DFEF6-FC87-4C5F-8C16-F6189F052A2B}"/>
    <cellStyle name="Monétaire 3 7 3 2 2" xfId="1747" xr:uid="{F9E075C4-98C8-46FC-928A-BFD58F21818F}"/>
    <cellStyle name="Monétaire 3 7 3 3" xfId="1456" xr:uid="{2EBA209E-3C4A-4511-9DCB-537DD37C98BC}"/>
    <cellStyle name="Monétaire 3 7 4" xfId="657" xr:uid="{380CC2E2-C5BE-4A31-8F7F-4843A9B8EED9}"/>
    <cellStyle name="Monétaire 3 7 4 2" xfId="1138" xr:uid="{90616B29-1593-49C8-A0C3-98E812BFCF68}"/>
    <cellStyle name="Monétaire 3 7 4 2 2" xfId="1748" xr:uid="{D620ED6C-6D25-4544-B0CE-293E46CC9323}"/>
    <cellStyle name="Monétaire 3 7 4 3" xfId="1457" xr:uid="{B2903071-253E-4A81-9CF8-DC5DC881FFCA}"/>
    <cellStyle name="Monétaire 3 7 5" xfId="1135" xr:uid="{CB497E55-8ABB-4975-BC22-2242642D8E07}"/>
    <cellStyle name="Monétaire 3 7 5 2" xfId="1745" xr:uid="{C8210E2B-4583-4362-B799-19E39DC96EEF}"/>
    <cellStyle name="Monétaire 3 7 6" xfId="654" xr:uid="{60BA670D-5116-4F04-87DF-5A937F0AD180}"/>
    <cellStyle name="Monétaire 3 8" xfId="658" xr:uid="{925C8E02-B0BC-47DF-BAAD-34D467D82EFC}"/>
    <cellStyle name="Monétaire 3 8 2" xfId="659" xr:uid="{9BE70D97-723A-4F5D-BD42-70A9572BF2C5}"/>
    <cellStyle name="Monétaire 3 8 2 2" xfId="1140" xr:uid="{5C702DF7-40CA-4A4E-90A6-8818168E0ECE}"/>
    <cellStyle name="Monétaire 3 8 2 2 2" xfId="1750" xr:uid="{FDD82310-434F-48CF-B124-1F28E76301D0}"/>
    <cellStyle name="Monétaire 3 8 2 3" xfId="1459" xr:uid="{EA15D8B2-9809-4C44-A029-DB2D14A87FFF}"/>
    <cellStyle name="Monétaire 3 8 3" xfId="660" xr:uid="{3FED0D0F-CB5F-46CC-BFA7-C186A1710546}"/>
    <cellStyle name="Monétaire 3 8 3 2" xfId="1141" xr:uid="{61F4E12B-4E48-437A-AD61-DCAD52FB3A4B}"/>
    <cellStyle name="Monétaire 3 8 3 2 2" xfId="1751" xr:uid="{B02852DB-DE95-450F-B905-D4E944AC95A6}"/>
    <cellStyle name="Monétaire 3 8 3 3" xfId="1460" xr:uid="{29421134-FAB5-4381-B0D6-C25EC9FA90D6}"/>
    <cellStyle name="Monétaire 3 8 4" xfId="661" xr:uid="{89B613B9-F0C5-42D6-8AB6-E10496895A5E}"/>
    <cellStyle name="Monétaire 3 8 4 2" xfId="1142" xr:uid="{E4E66764-3D26-4DD5-9D90-E22BC208F082}"/>
    <cellStyle name="Monétaire 3 8 4 2 2" xfId="1752" xr:uid="{3D4A3C02-4C9A-49B5-8AFB-90F7A6442FAF}"/>
    <cellStyle name="Monétaire 3 8 4 3" xfId="1461" xr:uid="{79C380AC-6B63-4BFB-950A-D6BD182E001D}"/>
    <cellStyle name="Monétaire 3 8 5" xfId="1139" xr:uid="{BC62777E-A139-4B76-A34E-BE721D1A2354}"/>
    <cellStyle name="Monétaire 3 8 5 2" xfId="1749" xr:uid="{E451B327-FA81-4A24-A626-49EBC81F8973}"/>
    <cellStyle name="Monétaire 3 8 6" xfId="1458" xr:uid="{AE15BB71-861C-41DF-9605-FB9CABD42308}"/>
    <cellStyle name="Monétaire 3 9" xfId="662" xr:uid="{193BC79B-F348-432E-8AF7-14AD2D602E50}"/>
    <cellStyle name="Monétaire 3 9 2" xfId="663" xr:uid="{DAD6C343-8DCE-49E6-9495-AA919E0E742A}"/>
    <cellStyle name="Monétaire 3 9 2 2" xfId="1144" xr:uid="{DA65CEA7-C8BB-4FC4-84C4-E4BCD709F886}"/>
    <cellStyle name="Monétaire 3 9 2 2 2" xfId="1754" xr:uid="{A8ED1C4E-46E0-4443-8693-65EA1C755AE5}"/>
    <cellStyle name="Monétaire 3 9 2 3" xfId="1463" xr:uid="{B9B5D5CB-B3B0-4148-8B03-4DF4BE6BE78B}"/>
    <cellStyle name="Monétaire 3 9 3" xfId="664" xr:uid="{2BABAE61-B65E-4517-8B7C-30F6AB5C4241}"/>
    <cellStyle name="Monétaire 3 9 3 2" xfId="1145" xr:uid="{C7709A53-B747-4305-99DC-79391EF58338}"/>
    <cellStyle name="Monétaire 3 9 3 2 2" xfId="1755" xr:uid="{C3806936-2649-4828-91A6-FA844AD9A3CD}"/>
    <cellStyle name="Monétaire 3 9 3 3" xfId="1464" xr:uid="{BEDE9062-F511-41F6-A4B9-9201EC38CC3A}"/>
    <cellStyle name="Monétaire 3 9 4" xfId="1143" xr:uid="{26F63935-6E73-4A8A-A8F0-89A8F08C2AF4}"/>
    <cellStyle name="Monétaire 3 9 4 2" xfId="1753" xr:uid="{B6635659-C05C-48BE-8899-51B187E469BA}"/>
    <cellStyle name="Monétaire 3 9 5" xfId="1462" xr:uid="{15862AF7-7B0B-4971-850A-E79581D4444D}"/>
    <cellStyle name="Monétaire 4" xfId="22" xr:uid="{00000000-0005-0000-0000-00001B000000}"/>
    <cellStyle name="Monétaire 4 10" xfId="666" xr:uid="{50032C47-CDA9-4966-8582-7FB556FA9B6C}"/>
    <cellStyle name="Monétaire 4 10 2" xfId="1147" xr:uid="{351017A8-E2AA-4721-9A04-9E8407CBD0E7}"/>
    <cellStyle name="Monétaire 4 10 2 2" xfId="1757" xr:uid="{DA268770-7833-4283-BA57-619DEED7EADF}"/>
    <cellStyle name="Monétaire 4 10 3" xfId="1465" xr:uid="{EEAB7254-1353-4AF8-BE02-535D3E7CD9B8}"/>
    <cellStyle name="Monétaire 4 11" xfId="667" xr:uid="{42067106-4591-484C-8B5A-565E88772FE0}"/>
    <cellStyle name="Monétaire 4 11 2" xfId="1148" xr:uid="{DE36FB30-7E87-4603-BE6F-E816A2F46042}"/>
    <cellStyle name="Monétaire 4 11 2 2" xfId="1758" xr:uid="{E020152E-CA9B-4500-A3EB-1F2DAAABC3A8}"/>
    <cellStyle name="Monétaire 4 11 3" xfId="1466" xr:uid="{9EE2AAC9-FD2B-4C03-98B3-DF53F7AAD96E}"/>
    <cellStyle name="Monétaire 4 12" xfId="668" xr:uid="{0D03AB82-5BA0-4B4B-8B94-C86293CD727B}"/>
    <cellStyle name="Monétaire 4 12 2" xfId="1149" xr:uid="{DC34DD2B-8EFE-4A53-85AE-3F6F2B71F1EB}"/>
    <cellStyle name="Monétaire 4 12 2 2" xfId="1759" xr:uid="{E246670F-7B54-4349-8E8B-267A875BAA2B}"/>
    <cellStyle name="Monétaire 4 12 3" xfId="1467" xr:uid="{C2555103-64F3-47C8-BEF3-3A733E4D1137}"/>
    <cellStyle name="Monétaire 4 13" xfId="1146" xr:uid="{0C894A0F-6508-488A-8AF2-F47182A5D8F2}"/>
    <cellStyle name="Monétaire 4 13 2" xfId="1756" xr:uid="{463588DE-88BF-432F-B884-9C4B65BF0F7B}"/>
    <cellStyle name="Monétaire 4 14" xfId="665" xr:uid="{74601C71-A9D3-4126-9F11-B6C640BDF3B3}"/>
    <cellStyle name="Monétaire 4 2" xfId="80" xr:uid="{1974CACA-EC8D-4E94-B719-FB279BEB96CD}"/>
    <cellStyle name="Monétaire 4 2 10" xfId="1150" xr:uid="{00668DE9-B06C-48E6-980E-96BE7E7C64CD}"/>
    <cellStyle name="Monétaire 4 2 10 2" xfId="1760" xr:uid="{A779CB75-8E81-479B-91B9-6C6197BB34DB}"/>
    <cellStyle name="Monétaire 4 2 11" xfId="669" xr:uid="{BDBCDD9A-17E2-48E2-9B7E-BB748BFC5C8C}"/>
    <cellStyle name="Monétaire 4 2 2" xfId="168" xr:uid="{26E3824A-74F6-4F67-A035-9ED89AF2B140}"/>
    <cellStyle name="Monétaire 4 2 2 2" xfId="259" xr:uid="{03A600C8-3071-4C84-A97C-2E4B6D34A07D}"/>
    <cellStyle name="Monétaire 4 2 2 2 2" xfId="1152" xr:uid="{61382AFC-F7AD-4603-9AEC-ED1EC4E9B8DC}"/>
    <cellStyle name="Monétaire 4 2 2 2 2 2" xfId="1762" xr:uid="{02F973F1-D205-47CF-8030-F20869E2CEED}"/>
    <cellStyle name="Monétaire 4 2 2 2 3" xfId="671" xr:uid="{595B0C64-E635-4300-AF85-7CA21CD588B3}"/>
    <cellStyle name="Monétaire 4 2 2 3" xfId="672" xr:uid="{C5173288-7908-444B-AF95-A15C3BAA8051}"/>
    <cellStyle name="Monétaire 4 2 2 3 2" xfId="1153" xr:uid="{3F9218C1-0F44-47AF-BBE2-C1F2F82E45D8}"/>
    <cellStyle name="Monétaire 4 2 2 3 2 2" xfId="1763" xr:uid="{9A361CA5-166C-417D-AD58-67891028256C}"/>
    <cellStyle name="Monétaire 4 2 2 3 3" xfId="1468" xr:uid="{E4C7C450-90DC-4514-A8D6-53353D25B069}"/>
    <cellStyle name="Monétaire 4 2 2 4" xfId="673" xr:uid="{5B2D0A26-A901-4103-A22B-3D24E8DDC0AA}"/>
    <cellStyle name="Monétaire 4 2 2 4 2" xfId="1154" xr:uid="{5ABCD694-1E8A-40FF-93D7-5BD769942456}"/>
    <cellStyle name="Monétaire 4 2 2 4 2 2" xfId="1764" xr:uid="{DAB26652-59DE-49B3-A5C8-5E86ECE8181B}"/>
    <cellStyle name="Monétaire 4 2 2 4 3" xfId="1469" xr:uid="{C6629C23-D161-451E-8BEF-C1111463F1B2}"/>
    <cellStyle name="Monétaire 4 2 2 5" xfId="674" xr:uid="{D0B45BB0-5E60-421A-8586-2D6F1B5F4184}"/>
    <cellStyle name="Monétaire 4 2 2 6" xfId="675" xr:uid="{26BEB380-0B87-4C2A-8F52-DE8A49669A3D}"/>
    <cellStyle name="Monétaire 4 2 2 6 2" xfId="1155" xr:uid="{A0C51AD5-83D7-4BB2-A304-750E124A3FBE}"/>
    <cellStyle name="Monétaire 4 2 2 6 2 2" xfId="1765" xr:uid="{4FC4B053-DA88-4552-9509-7ABD0A9468D4}"/>
    <cellStyle name="Monétaire 4 2 2 6 3" xfId="1470" xr:uid="{2AF3995D-10E0-401F-8F38-B5C67815BD0E}"/>
    <cellStyle name="Monétaire 4 2 2 7" xfId="1151" xr:uid="{7A956E92-144E-41CD-9C4B-C53A552962C2}"/>
    <cellStyle name="Monétaire 4 2 2 7 2" xfId="1761" xr:uid="{FF3FDCE5-F3AE-400A-83F0-18F5DB345740}"/>
    <cellStyle name="Monétaire 4 2 2 8" xfId="670" xr:uid="{415E0322-FF76-43A8-ACF1-8ED42D73F93F}"/>
    <cellStyle name="Monétaire 4 2 3" xfId="186" xr:uid="{D248D4D1-13F8-418E-A86E-BE11C5070147}"/>
    <cellStyle name="Monétaire 4 2 3 2" xfId="274" xr:uid="{115817EB-EF45-440A-B2F7-19C226BCDEEC}"/>
    <cellStyle name="Monétaire 4 2 3 2 2" xfId="1156" xr:uid="{FE4B2D01-CD91-4C19-9978-C30D735E6E66}"/>
    <cellStyle name="Monétaire 4 2 3 2 2 2" xfId="1766" xr:uid="{C13C006A-8C8C-42A7-A21C-0A53F9FB24EB}"/>
    <cellStyle name="Monétaire 4 2 3 2 3" xfId="677" xr:uid="{A66F3972-CC93-427E-A745-E6302E69486E}"/>
    <cellStyle name="Monétaire 4 2 3 3" xfId="678" xr:uid="{B167DB4D-43E8-456C-A020-BA1B11CE6E63}"/>
    <cellStyle name="Monétaire 4 2 3 3 2" xfId="1157" xr:uid="{431C54D8-E252-4DEE-8AFF-37DC4BFECD56}"/>
    <cellStyle name="Monétaire 4 2 3 3 2 2" xfId="1767" xr:uid="{3C6AFB9C-3D01-47C1-90CA-FE2A2E6DB597}"/>
    <cellStyle name="Monétaire 4 2 3 3 3" xfId="1471" xr:uid="{F2238841-D14D-48ED-8BFC-20ADACF4321C}"/>
    <cellStyle name="Monétaire 4 2 3 4" xfId="679" xr:uid="{CBB9AFB5-98A4-49A7-AC3D-9E0BEC112772}"/>
    <cellStyle name="Monétaire 4 2 3 4 2" xfId="1158" xr:uid="{3D8AF355-5B32-46D4-A623-038D0ED7A90A}"/>
    <cellStyle name="Monétaire 4 2 3 4 2 2" xfId="1768" xr:uid="{8587CE55-ACD6-42B1-9AA8-E75B6AB17761}"/>
    <cellStyle name="Monétaire 4 2 3 4 3" xfId="1472" xr:uid="{C8F4CFFE-F995-46CA-B900-65C685DAB6A9}"/>
    <cellStyle name="Monétaire 4 2 3 5" xfId="680" xr:uid="{A6415657-4B36-414D-9219-11F643DB00E3}"/>
    <cellStyle name="Monétaire 4 2 3 5 2" xfId="1159" xr:uid="{0AEFAED9-BC13-4044-ADF8-04F23EE139BA}"/>
    <cellStyle name="Monétaire 4 2 3 5 2 2" xfId="1769" xr:uid="{E20658EC-1E8A-4870-B7A0-11706AA52BD3}"/>
    <cellStyle name="Monétaire 4 2 3 5 3" xfId="1473" xr:uid="{2CD4F070-2CB4-4358-A978-75FEA3A35B80}"/>
    <cellStyle name="Monétaire 4 2 3 6" xfId="676" xr:uid="{4D4B32B5-2FEF-4181-87DF-AEDF8EB1CBC6}"/>
    <cellStyle name="Monétaire 4 2 4" xfId="116" xr:uid="{3ECFDB68-2CD7-4FFE-B53D-99FC74FE9081}"/>
    <cellStyle name="Monétaire 4 2 4 2" xfId="242" xr:uid="{5EE225F0-2323-4AE6-80A7-7662DEA1FD49}"/>
    <cellStyle name="Monétaire 4 2 4 2 2" xfId="1161" xr:uid="{42CBDA54-C8A3-4F7F-8D6C-B83597DD22CD}"/>
    <cellStyle name="Monétaire 4 2 4 2 2 2" xfId="1771" xr:uid="{F91159FA-871F-4A87-AFE2-BE30BF261556}"/>
    <cellStyle name="Monétaire 4 2 4 2 3" xfId="682" xr:uid="{16F6BE45-B576-4822-9852-508DB506EE80}"/>
    <cellStyle name="Monétaire 4 2 4 3" xfId="683" xr:uid="{60C86857-1F43-4577-BD93-11A5C0385E9B}"/>
    <cellStyle name="Monétaire 4 2 4 3 2" xfId="1162" xr:uid="{AD3F4792-953F-46E9-970F-5675285BAC0B}"/>
    <cellStyle name="Monétaire 4 2 4 3 2 2" xfId="1772" xr:uid="{7FC16304-835A-4CD9-B175-40C34B37F9BE}"/>
    <cellStyle name="Monétaire 4 2 4 3 3" xfId="1474" xr:uid="{5AF98630-5F0E-4F5F-9DFD-7EE4C78843CD}"/>
    <cellStyle name="Monétaire 4 2 4 4" xfId="1160" xr:uid="{26C1B30D-437B-45C9-B559-6C30E15C1943}"/>
    <cellStyle name="Monétaire 4 2 4 4 2" xfId="1770" xr:uid="{CB1C85AF-7E25-422D-BABA-D5166D2FA413}"/>
    <cellStyle name="Monétaire 4 2 4 5" xfId="681" xr:uid="{84D935AC-1C9A-4968-8C5B-99A155CC22B0}"/>
    <cellStyle name="Monétaire 4 2 5" xfId="219" xr:uid="{53E8672F-CE1C-466A-89EA-DFC73DD4C9BC}"/>
    <cellStyle name="Monétaire 4 2 5 2" xfId="685" xr:uid="{F0A8448E-5440-4D4D-A75F-A8B76BDDC5A0}"/>
    <cellStyle name="Monétaire 4 2 5 2 2" xfId="1164" xr:uid="{C073DB82-9EE6-4861-9028-41317872ADFE}"/>
    <cellStyle name="Monétaire 4 2 5 2 2 2" xfId="1774" xr:uid="{5AB6A4AC-471E-4224-98B4-4A547C3A2B7B}"/>
    <cellStyle name="Monétaire 4 2 5 2 3" xfId="1475" xr:uid="{9A0F4430-B0E0-40DC-95A4-907A2A1ABD94}"/>
    <cellStyle name="Monétaire 4 2 5 3" xfId="1163" xr:uid="{2983426E-9119-4DED-8E06-3805D8777A7B}"/>
    <cellStyle name="Monétaire 4 2 5 3 2" xfId="1773" xr:uid="{1AC2A0DB-1498-41C9-B508-C6306E7A3AE8}"/>
    <cellStyle name="Monétaire 4 2 5 4" xfId="684" xr:uid="{40AF56F0-BF14-4BC1-91A0-D7110C112E99}"/>
    <cellStyle name="Monétaire 4 2 6" xfId="686" xr:uid="{89CD896E-FC51-471A-9E3B-197207826BC0}"/>
    <cellStyle name="Monétaire 4 2 6 2" xfId="1165" xr:uid="{BE691DC7-EF96-4D4E-BC73-0AC9E8BE2410}"/>
    <cellStyle name="Monétaire 4 2 6 2 2" xfId="1775" xr:uid="{E008EB11-8131-4F0C-9FA7-3D6BF5D552D6}"/>
    <cellStyle name="Monétaire 4 2 6 3" xfId="1476" xr:uid="{A6881EC0-0B5D-46E3-AF45-4308BC1A31E2}"/>
    <cellStyle name="Monétaire 4 2 7" xfId="687" xr:uid="{07AD569D-0A38-4D65-B7C1-8964EF47D0FD}"/>
    <cellStyle name="Monétaire 4 2 7 2" xfId="1166" xr:uid="{591C6E19-886D-4D5E-BA4A-AB6656D9947C}"/>
    <cellStyle name="Monétaire 4 2 7 2 2" xfId="1776" xr:uid="{94F38607-194B-4AC3-A92D-764F9519E4D3}"/>
    <cellStyle name="Monétaire 4 2 7 3" xfId="1477" xr:uid="{4618B77F-E84B-42D2-BA33-92A2E27DF0D2}"/>
    <cellStyle name="Monétaire 4 2 8" xfId="688" xr:uid="{8D59D793-BA40-477F-8E00-547334BAD617}"/>
    <cellStyle name="Monétaire 4 2 8 2" xfId="1167" xr:uid="{400B57AC-9775-44CD-95F7-19C59FD65937}"/>
    <cellStyle name="Monétaire 4 2 8 2 2" xfId="1777" xr:uid="{AA94C744-AFE6-4B7E-B843-C63871148130}"/>
    <cellStyle name="Monétaire 4 2 8 3" xfId="1478" xr:uid="{187C321E-A08D-4FB4-B1B7-78191FA25411}"/>
    <cellStyle name="Monétaire 4 2 9" xfId="689" xr:uid="{5BAB28A3-8030-470B-AEB2-70A87ABD9670}"/>
    <cellStyle name="Monétaire 4 2 9 2" xfId="1168" xr:uid="{66F932DD-40F5-47F8-B628-3B9A1406526A}"/>
    <cellStyle name="Monétaire 4 2 9 2 2" xfId="1778" xr:uid="{05FF988D-C19A-4C5C-9558-D2AF0BE961ED}"/>
    <cellStyle name="Monétaire 4 2 9 3" xfId="1479" xr:uid="{34B6BE94-06F8-4369-8488-B2A1910FC089}"/>
    <cellStyle name="Monétaire 4 3" xfId="138" xr:uid="{BCA57291-F5AB-46C4-A970-AAF227D2C492}"/>
    <cellStyle name="Monétaire 4 3 2" xfId="250" xr:uid="{4F85A364-AD78-4CC8-B288-68AEA22203DD}"/>
    <cellStyle name="Monétaire 4 3 2 2" xfId="1170" xr:uid="{A0440ECC-8988-4E69-B041-FA3A55C06604}"/>
    <cellStyle name="Monétaire 4 3 2 2 2" xfId="1780" xr:uid="{68813372-61B6-4D01-BB1D-44AA3D210E68}"/>
    <cellStyle name="Monétaire 4 3 2 3" xfId="691" xr:uid="{8DBD2816-5B52-474C-AB35-133743F4EE5C}"/>
    <cellStyle name="Monétaire 4 3 3" xfId="692" xr:uid="{D385B315-D588-4A2B-9CF7-5C52B4695EE5}"/>
    <cellStyle name="Monétaire 4 3 3 2" xfId="1171" xr:uid="{1FA579A3-3B01-431E-BEC6-8C5A3D62140D}"/>
    <cellStyle name="Monétaire 4 3 3 2 2" xfId="1781" xr:uid="{8AB33546-7A98-4872-B712-49F975152B7C}"/>
    <cellStyle name="Monétaire 4 3 3 3" xfId="1480" xr:uid="{721FBC1F-3154-4A70-B3ED-0B0EA32F877C}"/>
    <cellStyle name="Monétaire 4 3 4" xfId="693" xr:uid="{E6A83F28-744D-4443-BEFE-F784ECB7402B}"/>
    <cellStyle name="Monétaire 4 3 4 2" xfId="1172" xr:uid="{EABCFE85-4797-4882-AA4E-9ED483B46771}"/>
    <cellStyle name="Monétaire 4 3 4 2 2" xfId="1782" xr:uid="{D890B7F5-8B8B-4821-A67C-BB73F0CB8429}"/>
    <cellStyle name="Monétaire 4 3 4 3" xfId="1481" xr:uid="{B26A9F91-48BA-4F04-9F56-32D576F44E49}"/>
    <cellStyle name="Monétaire 4 3 5" xfId="694" xr:uid="{BBC8A5A5-6BA5-482F-A491-7A113AA84304}"/>
    <cellStyle name="Monétaire 4 3 6" xfId="695" xr:uid="{80581D7B-2D50-42A7-BC2E-9EB6504F55A0}"/>
    <cellStyle name="Monétaire 4 3 6 2" xfId="1173" xr:uid="{004E2D3D-C2F0-46DA-9426-9556AD99957F}"/>
    <cellStyle name="Monétaire 4 3 6 2 2" xfId="1783" xr:uid="{55B1A8D7-8A3B-4F98-98FE-453BB181AC12}"/>
    <cellStyle name="Monétaire 4 3 6 3" xfId="1482" xr:uid="{8D963E10-4DE3-449F-93EA-C0931B5498CB}"/>
    <cellStyle name="Monétaire 4 3 7" xfId="1169" xr:uid="{246C13E8-7C6C-4730-A0FB-716D251FAB80}"/>
    <cellStyle name="Monétaire 4 3 7 2" xfId="1779" xr:uid="{B64DB3B1-71C8-4B57-8C20-EEF04C91C23B}"/>
    <cellStyle name="Monétaire 4 3 8" xfId="690" xr:uid="{448017A0-7A3B-4FCB-8A8D-D7E11BC6F685}"/>
    <cellStyle name="Monétaire 4 4" xfId="174" xr:uid="{D3F6CC1B-B580-4F52-971F-9F80AF99BCED}"/>
    <cellStyle name="Monétaire 4 4 2" xfId="265" xr:uid="{78F692FB-A4B3-422A-B6A4-BB30C2DE96E4}"/>
    <cellStyle name="Monétaire 4 4 2 2" xfId="1174" xr:uid="{E4529B32-947C-4000-A157-A2102330C2B9}"/>
    <cellStyle name="Monétaire 4 4 2 2 2" xfId="1784" xr:uid="{E04A9825-2BC9-41C6-A6EC-60A1D7DDDA20}"/>
    <cellStyle name="Monétaire 4 4 2 3" xfId="697" xr:uid="{FA669495-C962-4452-B22E-2912B4199212}"/>
    <cellStyle name="Monétaire 4 4 3" xfId="698" xr:uid="{8DFC092C-8B1B-4BF6-A71F-6416F564965F}"/>
    <cellStyle name="Monétaire 4 4 3 2" xfId="1175" xr:uid="{6716E7B7-1D53-4134-8056-B9F991208952}"/>
    <cellStyle name="Monétaire 4 4 3 2 2" xfId="1785" xr:uid="{EC5829A8-7AF4-4E0F-9CC7-44AEAA6B3B61}"/>
    <cellStyle name="Monétaire 4 4 3 3" xfId="1483" xr:uid="{5D17E8DD-7C8C-418E-9537-13CEC179601B}"/>
    <cellStyle name="Monétaire 4 4 4" xfId="699" xr:uid="{56AF3BCA-D458-473C-A6F5-30BD1B72A6FC}"/>
    <cellStyle name="Monétaire 4 4 4 2" xfId="1176" xr:uid="{4A110243-47D9-4D05-8801-D5421E8224B9}"/>
    <cellStyle name="Monétaire 4 4 4 2 2" xfId="1786" xr:uid="{28BE0E66-F8F8-4304-BBA1-FF789D4386B0}"/>
    <cellStyle name="Monétaire 4 4 4 3" xfId="1484" xr:uid="{EA66EC8E-5B69-47A9-A0E3-0E5171D6D01E}"/>
    <cellStyle name="Monétaire 4 4 5" xfId="700" xr:uid="{2B2FFDA4-A9BF-4BB8-AAFD-558A2FCF591E}"/>
    <cellStyle name="Monétaire 4 4 5 2" xfId="1177" xr:uid="{6C41BE62-728F-403D-9439-D93401BAE1CB}"/>
    <cellStyle name="Monétaire 4 4 5 2 2" xfId="1787" xr:uid="{44AAC1DC-9D13-42C9-83F6-D2CE4BB6C500}"/>
    <cellStyle name="Monétaire 4 4 5 3" xfId="1485" xr:uid="{449B0EA2-BF9C-4123-A852-E2FB4FBBE98C}"/>
    <cellStyle name="Monétaire 4 4 6" xfId="696" xr:uid="{6650E76D-825E-4702-A95A-1E31F24E1D9C}"/>
    <cellStyle name="Monétaire 4 5" xfId="104" xr:uid="{8E8DE749-FF47-48B2-ACB6-A0E95EE72CC4}"/>
    <cellStyle name="Monétaire 4 5 2" xfId="234" xr:uid="{E1FFECA8-399D-415B-BF76-6771D916C43B}"/>
    <cellStyle name="Monétaire 4 5 2 2" xfId="1179" xr:uid="{14BA8483-5455-42E8-A4B0-574B0C8FB2E2}"/>
    <cellStyle name="Monétaire 4 5 2 2 2" xfId="1789" xr:uid="{5E563D44-91B1-4D88-84F8-C655FBC209A2}"/>
    <cellStyle name="Monétaire 4 5 2 3" xfId="702" xr:uid="{3A79919B-EF6D-4DDD-9D70-00BBB1EF4D8C}"/>
    <cellStyle name="Monétaire 4 5 3" xfId="703" xr:uid="{ABEE8136-FF60-4280-8A16-B898A6996804}"/>
    <cellStyle name="Monétaire 4 5 3 2" xfId="1180" xr:uid="{1998A110-BAFA-40FB-AD63-FF5166057F98}"/>
    <cellStyle name="Monétaire 4 5 3 2 2" xfId="1790" xr:uid="{4A99BFB7-02BC-43F1-B3A4-D4942FF2C8A2}"/>
    <cellStyle name="Monétaire 4 5 3 3" xfId="1486" xr:uid="{ECFB0E69-0DF2-4F84-AF85-4BA2E7F2A1FF}"/>
    <cellStyle name="Monétaire 4 5 4" xfId="704" xr:uid="{3C23B1A4-0641-492E-9E83-DDB9003456A5}"/>
    <cellStyle name="Monétaire 4 5 4 2" xfId="1181" xr:uid="{F2F3A548-158E-41A3-B2DA-2916A932382F}"/>
    <cellStyle name="Monétaire 4 5 4 2 2" xfId="1791" xr:uid="{5EC8492D-5C9E-40C4-AC2C-A54B34F53AB3}"/>
    <cellStyle name="Monétaire 4 5 4 3" xfId="1487" xr:uid="{42684556-6F14-49AB-AC3A-09B5E31C329A}"/>
    <cellStyle name="Monétaire 4 5 5" xfId="1178" xr:uid="{7F9DD272-09CF-481F-A017-E6F74086959A}"/>
    <cellStyle name="Monétaire 4 5 5 2" xfId="1788" xr:uid="{9B09F85D-238B-4B81-815A-444C4046132E}"/>
    <cellStyle name="Monétaire 4 5 6" xfId="701" xr:uid="{EC7F27ED-7157-45CF-9804-7AC87AD1BADE}"/>
    <cellStyle name="Monétaire 4 6" xfId="210" xr:uid="{B76F641F-2495-4778-A658-64EFF87B9CD6}"/>
    <cellStyle name="Monétaire 4 6 2" xfId="706" xr:uid="{383949D5-2D91-4A3C-9ADD-EDE6DFD69540}"/>
    <cellStyle name="Monétaire 4 6 2 2" xfId="1183" xr:uid="{7C429FA7-3EBA-4343-834C-1106C6422663}"/>
    <cellStyle name="Monétaire 4 6 2 2 2" xfId="1793" xr:uid="{B0489FA6-E43D-4173-A412-CBA0C25D8DF6}"/>
    <cellStyle name="Monétaire 4 6 2 3" xfId="1488" xr:uid="{893CCF2E-88F3-482F-83E5-4F486945C496}"/>
    <cellStyle name="Monétaire 4 6 3" xfId="707" xr:uid="{4608AC4B-358E-4519-8E82-9647C182DC91}"/>
    <cellStyle name="Monétaire 4 6 3 2" xfId="1184" xr:uid="{66128485-F5B2-4779-AC27-49C695C182E6}"/>
    <cellStyle name="Monétaire 4 6 3 2 2" xfId="1794" xr:uid="{9E35E7CA-A9EB-48EE-8C33-B773D5DD5431}"/>
    <cellStyle name="Monétaire 4 6 3 3" xfId="1489" xr:uid="{8D026CB9-A372-4949-B1B4-DAF5CCCCE8E8}"/>
    <cellStyle name="Monétaire 4 6 4" xfId="708" xr:uid="{75AEF818-01A4-402D-A806-A5F704A8D413}"/>
    <cellStyle name="Monétaire 4 6 4 2" xfId="1185" xr:uid="{6258D857-EB9A-4BCA-BA32-CF9652F403F0}"/>
    <cellStyle name="Monétaire 4 6 4 2 2" xfId="1795" xr:uid="{3C2C9C30-0CE4-403D-8199-6F4ED1D41716}"/>
    <cellStyle name="Monétaire 4 6 4 3" xfId="1490" xr:uid="{1C03B017-C809-47AB-B047-194FA74F84BD}"/>
    <cellStyle name="Monétaire 4 6 5" xfId="709" xr:uid="{9CF8A7C7-5860-4FF0-8F36-42CE4DB68641}"/>
    <cellStyle name="Monétaire 4 6 5 2" xfId="1186" xr:uid="{87FA53E9-E16A-4FDE-B3D5-406DF49C7E69}"/>
    <cellStyle name="Monétaire 4 6 5 2 2" xfId="1796" xr:uid="{BCDCAC03-204D-4F5D-99FE-82411E97F4F8}"/>
    <cellStyle name="Monétaire 4 6 5 3" xfId="1491" xr:uid="{601CC208-8EF7-4C74-AEB7-B5C584451BBA}"/>
    <cellStyle name="Monétaire 4 6 6" xfId="1182" xr:uid="{53CB15C8-16AD-46D1-8E7D-BA7531786299}"/>
    <cellStyle name="Monétaire 4 6 6 2" xfId="1792" xr:uid="{DFEF1BFA-4585-4B12-B34F-AC994F38B772}"/>
    <cellStyle name="Monétaire 4 6 7" xfId="705" xr:uid="{3CD07815-0ADC-4308-9ED1-3189204C2F24}"/>
    <cellStyle name="Monétaire 4 7" xfId="710" xr:uid="{BA1BEC6B-3D84-4EEB-8CAE-C67DEE5B1F29}"/>
    <cellStyle name="Monétaire 4 7 2" xfId="711" xr:uid="{51F2E031-A5AE-45CC-A1CA-D68168DBA6E1}"/>
    <cellStyle name="Monétaire 4 7 2 2" xfId="1188" xr:uid="{69F96F73-CAC2-4E3B-8EBA-74025320A36D}"/>
    <cellStyle name="Monétaire 4 7 2 2 2" xfId="1798" xr:uid="{37B3C7AE-1D78-4F31-B353-2A99FC2ECE6D}"/>
    <cellStyle name="Monétaire 4 7 2 3" xfId="1493" xr:uid="{A5CF1C5C-4064-4209-B87F-DB5BF93E5385}"/>
    <cellStyle name="Monétaire 4 7 3" xfId="712" xr:uid="{B6B8BC35-3568-4835-9EDC-B0F7D8BA6CB2}"/>
    <cellStyle name="Monétaire 4 7 3 2" xfId="1189" xr:uid="{D75DE06A-8416-4406-9778-293345ABA548}"/>
    <cellStyle name="Monétaire 4 7 3 2 2" xfId="1799" xr:uid="{2F0F9168-7518-4581-9E68-F75D27E22E3F}"/>
    <cellStyle name="Monétaire 4 7 3 3" xfId="1494" xr:uid="{6B15786C-D220-457B-8798-2D549EF44CC5}"/>
    <cellStyle name="Monétaire 4 7 4" xfId="713" xr:uid="{93BB9B03-65B4-4649-8BF7-F0713431F5B1}"/>
    <cellStyle name="Monétaire 4 7 4 2" xfId="1190" xr:uid="{2BB8E167-53CE-4C5C-BED9-AC3DE82114BD}"/>
    <cellStyle name="Monétaire 4 7 4 2 2" xfId="1800" xr:uid="{D6C80AAA-BFA5-4DB1-B957-F750921C983E}"/>
    <cellStyle name="Monétaire 4 7 4 3" xfId="1495" xr:uid="{B6450893-668C-4095-98A4-EE30984FE882}"/>
    <cellStyle name="Monétaire 4 7 5" xfId="1187" xr:uid="{F54924B3-4EC1-4987-AE94-348042A0138F}"/>
    <cellStyle name="Monétaire 4 7 5 2" xfId="1797" xr:uid="{4C16292C-55E7-4869-954A-BD302CC3D9A7}"/>
    <cellStyle name="Monétaire 4 7 6" xfId="1492" xr:uid="{471F15C1-5BB6-4CFB-B966-80E2CAEF62B4}"/>
    <cellStyle name="Monétaire 4 8" xfId="714" xr:uid="{8E2C1AB0-3EEA-4E0E-B670-6ECC22559780}"/>
    <cellStyle name="Monétaire 4 8 2" xfId="715" xr:uid="{D932ED14-D026-4AFE-B034-6802A198C57E}"/>
    <cellStyle name="Monétaire 4 8 2 2" xfId="1192" xr:uid="{8066A731-006D-4A4C-8DCD-5CC8CA0A5006}"/>
    <cellStyle name="Monétaire 4 8 2 2 2" xfId="1802" xr:uid="{EAE0FCDD-38FD-401A-AD81-9FE3572F53C6}"/>
    <cellStyle name="Monétaire 4 8 2 3" xfId="1497" xr:uid="{5CE12254-8F4E-4FA0-9F96-33C769C21DE8}"/>
    <cellStyle name="Monétaire 4 8 3" xfId="716" xr:uid="{29E4E250-EDCC-40B4-9CC7-792E393D7A1B}"/>
    <cellStyle name="Monétaire 4 8 3 2" xfId="1193" xr:uid="{4DD8BDB7-BE0E-4E07-AF7E-E9ABD1B01424}"/>
    <cellStyle name="Monétaire 4 8 3 2 2" xfId="1803" xr:uid="{225ACE74-ED43-4984-AC9D-1E1B6BC44AEB}"/>
    <cellStyle name="Monétaire 4 8 3 3" xfId="1498" xr:uid="{CD0CE9C8-6F6D-4B0F-8CDE-22339C1D793D}"/>
    <cellStyle name="Monétaire 4 8 4" xfId="1191" xr:uid="{DB278ED7-25AC-4A64-973A-1FE64C269BE7}"/>
    <cellStyle name="Monétaire 4 8 4 2" xfId="1801" xr:uid="{46EA6975-CC7C-4098-8293-AA1455E45101}"/>
    <cellStyle name="Monétaire 4 8 5" xfId="1496" xr:uid="{62D5D457-C444-48B4-A5EA-146A09A7A280}"/>
    <cellStyle name="Monétaire 4 9" xfId="717" xr:uid="{E64DFBB4-EB26-4A0E-86B2-FFA7B1CDFA4A}"/>
    <cellStyle name="Monétaire 5" xfId="23" xr:uid="{00000000-0005-0000-0000-00001C000000}"/>
    <cellStyle name="Monétaire 5 10" xfId="719" xr:uid="{26FDBEFA-5C77-4358-927B-9A1583D810B6}"/>
    <cellStyle name="Monétaire 5 10 2" xfId="1195" xr:uid="{5C350ADF-2522-4545-B9BA-F15CB12AA884}"/>
    <cellStyle name="Monétaire 5 10 2 2" xfId="1805" xr:uid="{E47798D2-45BC-49BF-92E5-016848E9DD35}"/>
    <cellStyle name="Monétaire 5 10 3" xfId="1499" xr:uid="{5C990903-C30D-4275-8C34-76D1AAFE11A6}"/>
    <cellStyle name="Monétaire 5 11" xfId="720" xr:uid="{D2011A01-BFA0-4BE5-BA76-E99592A51312}"/>
    <cellStyle name="Monétaire 5 11 2" xfId="1196" xr:uid="{B18061CD-3E6E-46BD-B794-62535D37E99E}"/>
    <cellStyle name="Monétaire 5 11 2 2" xfId="1806" xr:uid="{7BB2BF03-F3C0-427D-87FA-FC146A136146}"/>
    <cellStyle name="Monétaire 5 11 3" xfId="1500" xr:uid="{8170B2C4-90AC-4EA0-B274-555F5C2E6A62}"/>
    <cellStyle name="Monétaire 5 12" xfId="1194" xr:uid="{02277888-212F-4B2E-A455-F9332AD1FF0F}"/>
    <cellStyle name="Monétaire 5 12 2" xfId="1804" xr:uid="{F58F2B96-E1C8-4262-B10C-255CDC9B60D5}"/>
    <cellStyle name="Monétaire 5 13" xfId="718" xr:uid="{9FB0F830-BA34-4139-A151-A21A76CE35EA}"/>
    <cellStyle name="Monétaire 5 2" xfId="24" xr:uid="{00000000-0005-0000-0000-00001D000000}"/>
    <cellStyle name="Monétaire 5 2 10" xfId="722" xr:uid="{BD09AC99-CAC3-4160-8AF6-F6CBC9F2B2A6}"/>
    <cellStyle name="Monétaire 5 2 10 2" xfId="1198" xr:uid="{95B478D3-091C-45A7-8C36-4B8187FCFF50}"/>
    <cellStyle name="Monétaire 5 2 10 2 2" xfId="1808" xr:uid="{AD979EF0-35DB-47C3-923C-9BECC28ED5FD}"/>
    <cellStyle name="Monétaire 5 2 10 3" xfId="1501" xr:uid="{4E235BDC-43AA-4F83-85AA-596A02A92A56}"/>
    <cellStyle name="Monétaire 5 2 11" xfId="1197" xr:uid="{D76D19E9-B92E-404B-B395-7AF03CD08079}"/>
    <cellStyle name="Monétaire 5 2 11 2" xfId="1807" xr:uid="{74FB8532-201E-4D75-801D-40F6C96A5C23}"/>
    <cellStyle name="Monétaire 5 2 12" xfId="721" xr:uid="{33AA394F-DB23-4987-996A-68990C4D92A1}"/>
    <cellStyle name="Monétaire 5 2 2" xfId="82" xr:uid="{4EDECBD8-E111-4D98-B2B3-4D40E8CB8E3E}"/>
    <cellStyle name="Monétaire 5 2 2 10" xfId="723" xr:uid="{904014D0-0718-4704-9278-86A67549F4F8}"/>
    <cellStyle name="Monétaire 5 2 2 2" xfId="140" xr:uid="{ED649888-BD8B-42E5-AE91-AAE66D593241}"/>
    <cellStyle name="Monétaire 5 2 2 2 2" xfId="252" xr:uid="{80107194-E278-4093-AD62-362FA413758E}"/>
    <cellStyle name="Monétaire 5 2 2 2 2 2" xfId="1200" xr:uid="{65579BA1-1C9E-465D-A95C-22C48D6E4540}"/>
    <cellStyle name="Monétaire 5 2 2 2 2 2 2" xfId="1810" xr:uid="{6D33E363-6086-44A5-BA2A-96E519F8E6E9}"/>
    <cellStyle name="Monétaire 5 2 2 2 2 3" xfId="725" xr:uid="{2405AED0-96C4-4672-8746-FC71420ACFE9}"/>
    <cellStyle name="Monétaire 5 2 2 2 3" xfId="724" xr:uid="{7E7E36CC-C3F0-4BF3-95FE-2027355A7B37}"/>
    <cellStyle name="Monétaire 5 2 2 3" xfId="221" xr:uid="{624F1CFF-6842-4A71-B2F9-E303A73CD836}"/>
    <cellStyle name="Monétaire 5 2 2 3 2" xfId="1201" xr:uid="{343E69AA-012E-4EBA-879A-B0CCA94BA257}"/>
    <cellStyle name="Monétaire 5 2 2 3 2 2" xfId="1811" xr:uid="{F3C0908F-81CD-4ED8-BEB1-0745B938CF97}"/>
    <cellStyle name="Monétaire 5 2 2 3 3" xfId="726" xr:uid="{7A26947F-1DE0-4D91-90EE-A7FA4BE47107}"/>
    <cellStyle name="Monétaire 5 2 2 4" xfId="727" xr:uid="{DAE463EE-37DE-46DA-A2CD-60DF68840CF8}"/>
    <cellStyle name="Monétaire 5 2 2 4 2" xfId="1202" xr:uid="{04615E10-E60D-4738-9470-DBEBADB555FE}"/>
    <cellStyle name="Monétaire 5 2 2 4 2 2" xfId="1812" xr:uid="{55967EB3-41F4-4A88-A61A-A3AB5AB7BC0D}"/>
    <cellStyle name="Monétaire 5 2 2 4 3" xfId="1502" xr:uid="{8FA44568-2137-4861-9409-DFD50F143BC0}"/>
    <cellStyle name="Monétaire 5 2 2 5" xfId="728" xr:uid="{4D490DD3-EF2B-41BA-AFFE-829158FEFB66}"/>
    <cellStyle name="Monétaire 5 2 2 5 2" xfId="1203" xr:uid="{1EEEC1E1-2E93-42F5-85EC-2D33AC043163}"/>
    <cellStyle name="Monétaire 5 2 2 5 2 2" xfId="1813" xr:uid="{C07869A4-8C24-43FF-9A1D-773F3F0D1340}"/>
    <cellStyle name="Monétaire 5 2 2 5 3" xfId="1503" xr:uid="{3CEBE3A9-1372-4418-B7A0-1F4074F1C78A}"/>
    <cellStyle name="Monétaire 5 2 2 6" xfId="729" xr:uid="{86D60EB3-189F-4BCD-9C88-A9B5145B5CFD}"/>
    <cellStyle name="Monétaire 5 2 2 6 2" xfId="1204" xr:uid="{362D56A4-00B7-414C-97C1-6FBC0594743D}"/>
    <cellStyle name="Monétaire 5 2 2 6 2 2" xfId="1814" xr:uid="{EB45434B-ED76-480D-A3B7-6472CA60CFE6}"/>
    <cellStyle name="Monétaire 5 2 2 6 3" xfId="1504" xr:uid="{26A22785-B1A8-416F-B7DC-2A50C653F659}"/>
    <cellStyle name="Monétaire 5 2 2 7" xfId="730" xr:uid="{AA7A75D6-D6C4-469E-98C0-1A19826B9567}"/>
    <cellStyle name="Monétaire 5 2 2 7 2" xfId="1205" xr:uid="{94E6AEA9-EB3B-48AF-805A-574EB0037C42}"/>
    <cellStyle name="Monétaire 5 2 2 7 2 2" xfId="1815" xr:uid="{9CD2E61D-0AD1-4101-8996-3D7AF04AC28C}"/>
    <cellStyle name="Monétaire 5 2 2 7 3" xfId="1505" xr:uid="{C382EDB0-2FCA-43DF-A447-2C93F4518A24}"/>
    <cellStyle name="Monétaire 5 2 2 8" xfId="731" xr:uid="{FD0F3DEC-230E-4C08-B59B-65076CD63539}"/>
    <cellStyle name="Monétaire 5 2 2 8 2" xfId="1206" xr:uid="{52153689-1954-4D81-B637-1DBD0B57965B}"/>
    <cellStyle name="Monétaire 5 2 2 8 2 2" xfId="1816" xr:uid="{4ABE98F5-4035-479B-907A-89572C4E3299}"/>
    <cellStyle name="Monétaire 5 2 2 8 3" xfId="1506" xr:uid="{5D38CC5D-89D6-45E0-9050-CE181A8EEFA9}"/>
    <cellStyle name="Monétaire 5 2 2 9" xfId="1199" xr:uid="{34D6C90C-319C-4CED-95EE-9E3C8C7F219D}"/>
    <cellStyle name="Monétaire 5 2 2 9 2" xfId="1809" xr:uid="{35240D40-190E-4E6F-BBC4-034E43FB53EB}"/>
    <cellStyle name="Monétaire 5 2 3" xfId="176" xr:uid="{EA004E6E-3C4B-47B6-B266-939026520875}"/>
    <cellStyle name="Monétaire 5 2 3 2" xfId="267" xr:uid="{D98000D9-5DBD-4C1F-8412-23E4FE02B04B}"/>
    <cellStyle name="Monétaire 5 2 3 2 2" xfId="1207" xr:uid="{AAA118D4-3AC7-4FFB-997D-72E35DECD522}"/>
    <cellStyle name="Monétaire 5 2 3 2 2 2" xfId="1817" xr:uid="{399DAAE4-09B8-496F-BD16-621F15174473}"/>
    <cellStyle name="Monétaire 5 2 3 2 3" xfId="733" xr:uid="{7D90D67E-6A03-4048-993C-363234700238}"/>
    <cellStyle name="Monétaire 5 2 3 3" xfId="734" xr:uid="{6AA940B2-81B9-43A4-A5FE-6ECBAF3BCC49}"/>
    <cellStyle name="Monétaire 5 2 3 3 2" xfId="1208" xr:uid="{B7CC6DC8-5663-46A6-8512-DC92FCCF78BD}"/>
    <cellStyle name="Monétaire 5 2 3 3 2 2" xfId="1818" xr:uid="{B1D55BA8-4715-4199-91A8-178C5516E1B6}"/>
    <cellStyle name="Monétaire 5 2 3 3 3" xfId="1507" xr:uid="{D011CDF5-C856-4CE9-AF43-D58346482C49}"/>
    <cellStyle name="Monétaire 5 2 3 4" xfId="735" xr:uid="{25664272-BB72-45EB-867E-D3E62659AE01}"/>
    <cellStyle name="Monétaire 5 2 3 4 2" xfId="1209" xr:uid="{1D2D1EF8-4807-427B-A081-EAE9B795D73E}"/>
    <cellStyle name="Monétaire 5 2 3 4 2 2" xfId="1819" xr:uid="{B073A6A3-2487-4EA1-9FC1-6FF0C9A8E5CD}"/>
    <cellStyle name="Monétaire 5 2 3 4 3" xfId="1508" xr:uid="{AA6A9CE6-4ADF-453B-A8BC-571A107E845E}"/>
    <cellStyle name="Monétaire 5 2 3 5" xfId="736" xr:uid="{D385E1C0-FB07-4337-8D73-C7D2B74CE33D}"/>
    <cellStyle name="Monétaire 5 2 3 5 2" xfId="1210" xr:uid="{C2CF9B63-0C56-44E5-ADDC-AF476B997BF6}"/>
    <cellStyle name="Monétaire 5 2 3 5 2 2" xfId="1820" xr:uid="{9149BCA1-F3A7-4E60-BD20-6E61B333D7FE}"/>
    <cellStyle name="Monétaire 5 2 3 5 3" xfId="1509" xr:uid="{151289DF-E671-49B6-B1F8-76AE4DA3495F}"/>
    <cellStyle name="Monétaire 5 2 3 6" xfId="732" xr:uid="{60F1E54F-58D8-4EC1-84D7-A1A2CDFCACC9}"/>
    <cellStyle name="Monétaire 5 2 4" xfId="106" xr:uid="{E1EA88F1-5733-4742-9866-2B678ED3F538}"/>
    <cellStyle name="Monétaire 5 2 4 2" xfId="236" xr:uid="{A789F684-393B-4304-9EAA-7CE7929921C1}"/>
    <cellStyle name="Monétaire 5 2 4 2 2" xfId="1212" xr:uid="{F0AF0B80-BD39-4EF8-951B-0796B1AD4F16}"/>
    <cellStyle name="Monétaire 5 2 4 2 2 2" xfId="1822" xr:uid="{BD217408-205C-440F-A047-9D28B1C1DA5A}"/>
    <cellStyle name="Monétaire 5 2 4 2 3" xfId="738" xr:uid="{0611ED4E-006B-4718-A53B-58211988E9B0}"/>
    <cellStyle name="Monétaire 5 2 4 3" xfId="739" xr:uid="{F82DD260-16F8-4E48-AA02-251003D00378}"/>
    <cellStyle name="Monétaire 5 2 4 3 2" xfId="1213" xr:uid="{3EB783B0-39D8-43C3-8877-74AEB57E2C47}"/>
    <cellStyle name="Monétaire 5 2 4 3 2 2" xfId="1823" xr:uid="{164ECB08-94F7-4C7F-81D8-42E9B579127D}"/>
    <cellStyle name="Monétaire 5 2 4 3 3" xfId="1510" xr:uid="{2EEE282B-B72B-4693-9AEF-D074B03D328D}"/>
    <cellStyle name="Monétaire 5 2 4 4" xfId="740" xr:uid="{ACF1526F-05CE-4255-BE9E-F74DC406A13A}"/>
    <cellStyle name="Monétaire 5 2 4 4 2" xfId="1214" xr:uid="{CA9DEA58-23CB-49AD-83F2-B47DBDA5868E}"/>
    <cellStyle name="Monétaire 5 2 4 4 2 2" xfId="1824" xr:uid="{122ADE4C-2BC1-4739-95B6-A82DCB717203}"/>
    <cellStyle name="Monétaire 5 2 4 4 3" xfId="1511" xr:uid="{07C085DC-CC85-4A94-BA83-20E57DEA59CB}"/>
    <cellStyle name="Monétaire 5 2 4 5" xfId="741" xr:uid="{A5D05222-3AD7-435B-8BB1-85EB0296F51D}"/>
    <cellStyle name="Monétaire 5 2 4 5 2" xfId="1215" xr:uid="{EED9C8F2-7D67-41DE-80A3-BCD9177DD3C2}"/>
    <cellStyle name="Monétaire 5 2 4 5 2 2" xfId="1825" xr:uid="{E17390A2-73B3-45AC-852F-DFE01F7AC4EF}"/>
    <cellStyle name="Monétaire 5 2 4 5 3" xfId="1512" xr:uid="{88484904-6BDA-48B3-B43D-9F0C75B71936}"/>
    <cellStyle name="Monétaire 5 2 4 6" xfId="1211" xr:uid="{747AC505-FF2B-427A-8F37-D703232B45E3}"/>
    <cellStyle name="Monétaire 5 2 4 6 2" xfId="1821" xr:uid="{57EB2BC1-3597-4991-9C98-2CFB2B77D8DC}"/>
    <cellStyle name="Monétaire 5 2 4 7" xfId="737" xr:uid="{E9F6B6CF-55F0-4605-9AFB-9AFA86DDC72D}"/>
    <cellStyle name="Monétaire 5 2 5" xfId="212" xr:uid="{5BB47C25-7BEC-4B98-8BAA-DEA40158A0C4}"/>
    <cellStyle name="Monétaire 5 2 5 2" xfId="743" xr:uid="{0F8216D0-7794-4026-ADCF-000D275016A4}"/>
    <cellStyle name="Monétaire 5 2 5 2 2" xfId="1217" xr:uid="{FD237398-3035-4C5C-9DA2-73C83044D130}"/>
    <cellStyle name="Monétaire 5 2 5 2 2 2" xfId="1827" xr:uid="{B0DF8F5A-1232-4CE0-BA55-BF75302BC7D7}"/>
    <cellStyle name="Monétaire 5 2 5 2 3" xfId="1513" xr:uid="{096BC30F-EEEB-42B5-A04E-57413B3DEAE5}"/>
    <cellStyle name="Monétaire 5 2 5 3" xfId="744" xr:uid="{408E10D1-5869-4B1E-B59D-B77814BBD104}"/>
    <cellStyle name="Monétaire 5 2 5 3 2" xfId="1218" xr:uid="{8BACA8E4-C3E7-4CEE-8355-BE07351028F8}"/>
    <cellStyle name="Monétaire 5 2 5 3 2 2" xfId="1828" xr:uid="{57C37B16-4F4D-44F4-B2D2-0CE39180EEF3}"/>
    <cellStyle name="Monétaire 5 2 5 3 3" xfId="1514" xr:uid="{32C65D30-C54C-43AB-A8F8-0AC598F86174}"/>
    <cellStyle name="Monétaire 5 2 5 4" xfId="1216" xr:uid="{7B065DFC-D343-4C72-809A-5D641B3BC20A}"/>
    <cellStyle name="Monétaire 5 2 5 4 2" xfId="1826" xr:uid="{40E658F4-C0CD-4E58-9DF3-8C9C18B922B4}"/>
    <cellStyle name="Monétaire 5 2 5 5" xfId="742" xr:uid="{09EEC96C-E34C-49BB-B8D4-9BD098DF4F22}"/>
    <cellStyle name="Monétaire 5 2 6" xfId="745" xr:uid="{BCDB62AA-8B73-4107-937C-A2B3CCB6B443}"/>
    <cellStyle name="Monétaire 5 2 6 2" xfId="1219" xr:uid="{65AF6FBD-86E8-48C2-A8F8-44739AA3F95B}"/>
    <cellStyle name="Monétaire 5 2 6 2 2" xfId="1829" xr:uid="{034B1CEE-0E15-45B4-92A0-ADBDF25B81EE}"/>
    <cellStyle name="Monétaire 5 2 6 3" xfId="1515" xr:uid="{D8DD8E5D-4F1D-4519-84C4-92C8BE17F70A}"/>
    <cellStyle name="Monétaire 5 2 7" xfId="746" xr:uid="{4CBBE4B3-5119-4F03-ABFB-048689B23D2D}"/>
    <cellStyle name="Monétaire 5 2 7 2" xfId="1220" xr:uid="{12D49348-73AD-4961-95EB-E5C9DF2661D3}"/>
    <cellStyle name="Monétaire 5 2 7 2 2" xfId="1830" xr:uid="{1BA4D997-D280-4976-966E-E0A2FAEA4B82}"/>
    <cellStyle name="Monétaire 5 2 7 3" xfId="1516" xr:uid="{643904AD-53F1-4E5B-8B40-DA87BB160C1F}"/>
    <cellStyle name="Monétaire 5 2 8" xfId="747" xr:uid="{F36E02D8-BD83-4A67-9265-FBA673579C67}"/>
    <cellStyle name="Monétaire 5 2 8 2" xfId="1221" xr:uid="{3BC43CBF-2C86-489A-87DA-8620463F6611}"/>
    <cellStyle name="Monétaire 5 2 8 2 2" xfId="1831" xr:uid="{4950E6DE-C7C3-4226-8C4B-61A87766256E}"/>
    <cellStyle name="Monétaire 5 2 8 3" xfId="1517" xr:uid="{35C12259-D7A8-47C7-943A-5BDFE409C154}"/>
    <cellStyle name="Monétaire 5 2 9" xfId="748" xr:uid="{4705ACA6-E9DC-4141-BE0F-7EA0C96F1B89}"/>
    <cellStyle name="Monétaire 5 2 9 2" xfId="1222" xr:uid="{17BB1AA3-360B-4AF5-A493-3103C4294E45}"/>
    <cellStyle name="Monétaire 5 2 9 2 2" xfId="1832" xr:uid="{3B69719E-CFCF-4BC6-BF77-2DD0B23F6116}"/>
    <cellStyle name="Monétaire 5 2 9 3" xfId="1518" xr:uid="{CADB0CA9-E0FB-4C70-838F-40D3CC65E5E5}"/>
    <cellStyle name="Monétaire 5 3" xfId="81" xr:uid="{3B6CFFB4-1ABF-4F0C-93E4-F6124E72DBA2}"/>
    <cellStyle name="Monétaire 5 3 10" xfId="749" xr:uid="{ADDE1F7F-AAC7-477F-B865-CA55FEE0BBF5}"/>
    <cellStyle name="Monétaire 5 3 2" xfId="117" xr:uid="{5192F9D6-DBB3-4B63-9D48-22FDC7BDD4B7}"/>
    <cellStyle name="Monétaire 5 3 2 2" xfId="243" xr:uid="{972421B8-D826-4579-B794-517F5DA3210F}"/>
    <cellStyle name="Monétaire 5 3 2 2 2" xfId="1224" xr:uid="{BA6B9E6C-F4DD-49B2-A66D-8C758BCF4630}"/>
    <cellStyle name="Monétaire 5 3 2 2 2 2" xfId="1834" xr:uid="{18382C5E-7CEC-46FE-A070-AC86F31E3E63}"/>
    <cellStyle name="Monétaire 5 3 2 2 3" xfId="751" xr:uid="{4C371893-FBAB-486F-8064-BDC7472B497F}"/>
    <cellStyle name="Monétaire 5 3 2 3" xfId="752" xr:uid="{820CFEFD-66DA-436A-9AFD-768905631864}"/>
    <cellStyle name="Monétaire 5 3 2 3 2" xfId="1225" xr:uid="{B8DE1192-8C8A-4155-96F5-0D1BB8D95E1F}"/>
    <cellStyle name="Monétaire 5 3 2 3 2 2" xfId="1835" xr:uid="{105588C9-978D-44E5-B3B7-8B64D6CAEA06}"/>
    <cellStyle name="Monétaire 5 3 2 3 3" xfId="1519" xr:uid="{EBD71763-E65F-4DFE-A8C4-1540E7707FF4}"/>
    <cellStyle name="Monétaire 5 3 2 4" xfId="750" xr:uid="{F71358A0-6A7E-4E19-995D-FFBB981301AD}"/>
    <cellStyle name="Monétaire 5 3 3" xfId="220" xr:uid="{7A9EA3F8-A1E7-4301-9D5B-6C83A2881581}"/>
    <cellStyle name="Monétaire 5 3 3 2" xfId="754" xr:uid="{1669BCA1-6452-4D71-BA7B-6E483A38E744}"/>
    <cellStyle name="Monétaire 5 3 3 2 2" xfId="1227" xr:uid="{79CCB6AE-C618-43B7-B5FB-2423BBF97BFA}"/>
    <cellStyle name="Monétaire 5 3 3 2 2 2" xfId="1837" xr:uid="{E6226D07-892D-4964-9770-3C5A5BCC5870}"/>
    <cellStyle name="Monétaire 5 3 3 2 3" xfId="1520" xr:uid="{10DB2935-4973-463D-9F12-2681A9B1640D}"/>
    <cellStyle name="Monétaire 5 3 3 3" xfId="1226" xr:uid="{418E1F52-4E3E-483D-ACB0-A3D3F0ABF68A}"/>
    <cellStyle name="Monétaire 5 3 3 3 2" xfId="1836" xr:uid="{A330BE82-3D66-4474-9FE3-98D49AEC7F1E}"/>
    <cellStyle name="Monétaire 5 3 3 4" xfId="753" xr:uid="{96A924C6-4024-4BBF-9C9A-70A675F78A23}"/>
    <cellStyle name="Monétaire 5 3 4" xfId="755" xr:uid="{14A88C06-F308-46A2-8403-3CDC031FB158}"/>
    <cellStyle name="Monétaire 5 3 4 2" xfId="1228" xr:uid="{D2B40777-4F9B-4110-B89B-CBCCC63882D3}"/>
    <cellStyle name="Monétaire 5 3 4 2 2" xfId="1838" xr:uid="{56D398CD-5D56-4808-9EA4-C1BA64CB4061}"/>
    <cellStyle name="Monétaire 5 3 4 3" xfId="1521" xr:uid="{3238CC4A-D116-445C-A4E0-7D689BAB82D7}"/>
    <cellStyle name="Monétaire 5 3 5" xfId="756" xr:uid="{1047D43D-39FB-47E9-B6B1-028E090BB623}"/>
    <cellStyle name="Monétaire 5 3 5 2" xfId="1229" xr:uid="{8AFFBA63-5BF0-44A5-AA4D-96F1BC2EE1CA}"/>
    <cellStyle name="Monétaire 5 3 5 2 2" xfId="1839" xr:uid="{01FE137D-2274-4875-AEE4-58CE96CF9DCC}"/>
    <cellStyle name="Monétaire 5 3 5 3" xfId="1522" xr:uid="{BF623429-A8AA-4846-BE1E-E956FB3218B9}"/>
    <cellStyle name="Monétaire 5 3 6" xfId="757" xr:uid="{32C0C176-DB98-49F0-AD38-E05BC81A69B4}"/>
    <cellStyle name="Monétaire 5 3 6 2" xfId="1230" xr:uid="{96356FDB-016B-4206-8762-8E3EA629CAEF}"/>
    <cellStyle name="Monétaire 5 3 6 2 2" xfId="1840" xr:uid="{BDD2B5B4-7776-4566-8827-BAC3E4371555}"/>
    <cellStyle name="Monétaire 5 3 6 3" xfId="1523" xr:uid="{A235FEF5-DAB0-44FA-93E3-17CAEE7DD38D}"/>
    <cellStyle name="Monétaire 5 3 7" xfId="758" xr:uid="{2D87650E-B173-42E2-A579-47B3562EE22B}"/>
    <cellStyle name="Monétaire 5 3 7 2" xfId="1231" xr:uid="{D2ECC433-E9C1-41F0-8C15-513AF4F0A115}"/>
    <cellStyle name="Monétaire 5 3 7 2 2" xfId="1841" xr:uid="{545B9C82-9B3F-4B7B-8CA9-0DFF309806D2}"/>
    <cellStyle name="Monétaire 5 3 7 3" xfId="1524" xr:uid="{4C22FE05-52FD-4461-9E58-9FF059B85599}"/>
    <cellStyle name="Monétaire 5 3 8" xfId="759" xr:uid="{9C32C3DD-AD1D-406F-9DFF-9B31B93FA374}"/>
    <cellStyle name="Monétaire 5 3 8 2" xfId="1232" xr:uid="{72EB3590-0D1B-48EE-9FC6-E88171CC70F3}"/>
    <cellStyle name="Monétaire 5 3 8 2 2" xfId="1842" xr:uid="{5D8A2C58-E245-49DA-86F0-F9C93EAF5A09}"/>
    <cellStyle name="Monétaire 5 3 8 3" xfId="1525" xr:uid="{B24EFDBA-7AA4-4E41-A07C-0E5BFE7F7CE1}"/>
    <cellStyle name="Monétaire 5 3 9" xfId="1223" xr:uid="{0C5239B3-336A-4E40-B713-A338D1000554}"/>
    <cellStyle name="Monétaire 5 3 9 2" xfId="1833" xr:uid="{74E859B5-2071-4692-8DBD-B008628FC34B}"/>
    <cellStyle name="Monétaire 5 4" xfId="139" xr:uid="{6A840CBA-6731-424B-B0A0-23CB793FAFD4}"/>
    <cellStyle name="Monétaire 5 4 2" xfId="251" xr:uid="{334CDE16-3861-4572-98ED-7F1165884B6E}"/>
    <cellStyle name="Monétaire 5 4 2 2" xfId="1234" xr:uid="{34133FE3-9198-424D-B679-8E529299D8C3}"/>
    <cellStyle name="Monétaire 5 4 2 2 2" xfId="1844" xr:uid="{1EDF4B6F-BEC6-466C-A8D3-C5A2E1C660D4}"/>
    <cellStyle name="Monétaire 5 4 2 3" xfId="761" xr:uid="{6FB9DFDE-4AE0-4DB1-90F1-04CA0B015324}"/>
    <cellStyle name="Monétaire 5 4 3" xfId="762" xr:uid="{8B37A808-C287-4037-A790-494EEDC9B654}"/>
    <cellStyle name="Monétaire 5 4 3 2" xfId="1235" xr:uid="{068AEBE3-07FE-41DB-B086-22B8ABE5E00A}"/>
    <cellStyle name="Monétaire 5 4 3 2 2" xfId="1845" xr:uid="{54563DD4-8A0A-46BE-B621-511DEBFEB0A6}"/>
    <cellStyle name="Monétaire 5 4 3 3" xfId="1526" xr:uid="{606F31D6-5F67-4F81-83A9-8A361B7914C5}"/>
    <cellStyle name="Monétaire 5 4 4" xfId="763" xr:uid="{E58A4831-C7D1-429F-8890-C255AFEDCFB4}"/>
    <cellStyle name="Monétaire 5 4 4 2" xfId="1236" xr:uid="{AE00474E-4D1A-4728-AB87-5773113138FC}"/>
    <cellStyle name="Monétaire 5 4 4 2 2" xfId="1846" xr:uid="{4A86AFB7-78BE-4592-91AC-1C7B173F8994}"/>
    <cellStyle name="Monétaire 5 4 4 3" xfId="1527" xr:uid="{24D1FA39-92F3-455A-8F61-F5C3A542E438}"/>
    <cellStyle name="Monétaire 5 4 5" xfId="764" xr:uid="{68145A0B-246A-4321-A842-05E3FAFE450E}"/>
    <cellStyle name="Monétaire 5 4 6" xfId="765" xr:uid="{28C74F5B-9543-4D7F-A051-4DE7DEA32D66}"/>
    <cellStyle name="Monétaire 5 4 6 2" xfId="1237" xr:uid="{C2068EB6-C5F6-46CE-BC3C-9FE6246B61C1}"/>
    <cellStyle name="Monétaire 5 4 6 2 2" xfId="1847" xr:uid="{2EBBFEF5-B27E-445B-8B9B-F0B0CD8C70F4}"/>
    <cellStyle name="Monétaire 5 4 6 3" xfId="1528" xr:uid="{0A2A0139-E591-4B18-B711-379115BDDCCF}"/>
    <cellStyle name="Monétaire 5 4 7" xfId="1233" xr:uid="{163D1B64-3A78-43FA-B4CC-D8E71F7F9806}"/>
    <cellStyle name="Monétaire 5 4 7 2" xfId="1843" xr:uid="{623A6E41-99A6-4170-A1A2-8655CE82007F}"/>
    <cellStyle name="Monétaire 5 4 8" xfId="760" xr:uid="{B9FEB60B-7593-437C-9A9C-5221A0204735}"/>
    <cellStyle name="Monétaire 5 5" xfId="175" xr:uid="{DAB64E12-EA02-462A-89A2-F77951A2F0F2}"/>
    <cellStyle name="Monétaire 5 5 2" xfId="266" xr:uid="{2B308DA7-5E5F-4E0D-911F-17C312FFB387}"/>
    <cellStyle name="Monétaire 5 5 2 2" xfId="1238" xr:uid="{0A149353-F6DB-4255-B348-54043A5CA067}"/>
    <cellStyle name="Monétaire 5 5 2 2 2" xfId="1848" xr:uid="{ADF91FA0-91D7-4104-B45E-6C2201BB9DF8}"/>
    <cellStyle name="Monétaire 5 5 2 3" xfId="767" xr:uid="{74173DD5-F083-44B8-83CE-F50CAE980D70}"/>
    <cellStyle name="Monétaire 5 5 3" xfId="768" xr:uid="{88C7A3AC-E7C5-4BD3-A9D0-B7318D895CCD}"/>
    <cellStyle name="Monétaire 5 5 3 2" xfId="1239" xr:uid="{A70B7A04-DF8E-4F3E-96C3-E0D6BE3737B1}"/>
    <cellStyle name="Monétaire 5 5 3 2 2" xfId="1849" xr:uid="{6A2AB084-C88D-4B8E-99C2-81929FBC6E4C}"/>
    <cellStyle name="Monétaire 5 5 3 3" xfId="1529" xr:uid="{8F47993E-45D9-46D2-B3B6-149CB16A9E52}"/>
    <cellStyle name="Monétaire 5 5 4" xfId="769" xr:uid="{EAC3328F-103F-4078-8071-3794B0A035E6}"/>
    <cellStyle name="Monétaire 5 5 4 2" xfId="1240" xr:uid="{AE4A9BDB-43A7-4611-B239-D392A6C64C76}"/>
    <cellStyle name="Monétaire 5 5 4 2 2" xfId="1850" xr:uid="{2315763E-447B-40C8-8C9D-94F48E3A7B12}"/>
    <cellStyle name="Monétaire 5 5 4 3" xfId="1530" xr:uid="{F3155E41-7182-475C-995F-623603BFB585}"/>
    <cellStyle name="Monétaire 5 5 5" xfId="770" xr:uid="{0F46431E-DAD7-4E65-B7B7-4F97E2639184}"/>
    <cellStyle name="Monétaire 5 5 5 2" xfId="1241" xr:uid="{522F5F3E-1443-4DAC-916F-44F608ED9FF0}"/>
    <cellStyle name="Monétaire 5 5 5 2 2" xfId="1851" xr:uid="{A554EA0E-3545-4CA0-A5B4-F1E86FA5F7B9}"/>
    <cellStyle name="Monétaire 5 5 5 3" xfId="1531" xr:uid="{7FE59C36-6E0E-47BC-83E5-F9AD40AA2F21}"/>
    <cellStyle name="Monétaire 5 5 6" xfId="766" xr:uid="{71FEACF5-6D07-40A5-B5E8-E4F3A6AE0774}"/>
    <cellStyle name="Monétaire 5 6" xfId="105" xr:uid="{BC28DF52-F4AC-4E32-BAA0-A6289FFA4AAF}"/>
    <cellStyle name="Monétaire 5 6 2" xfId="235" xr:uid="{602C6CA0-8D42-4936-B31A-242EF100E676}"/>
    <cellStyle name="Monétaire 5 6 2 2" xfId="1243" xr:uid="{33F4D07C-FD05-46FD-85C0-0A7CC6D8FFE1}"/>
    <cellStyle name="Monétaire 5 6 2 2 2" xfId="1853" xr:uid="{3A054129-9EA6-4E8E-9110-B73A9E264182}"/>
    <cellStyle name="Monétaire 5 6 2 3" xfId="772" xr:uid="{4B04CBD5-AB88-4407-AEDD-EC4774DD77CA}"/>
    <cellStyle name="Monétaire 5 6 3" xfId="773" xr:uid="{E69E3453-E5CA-4FF0-AE4B-0DD5D5D0AFFB}"/>
    <cellStyle name="Monétaire 5 6 3 2" xfId="1244" xr:uid="{BC8AA161-1342-4950-9A4A-5E11D18CFC0A}"/>
    <cellStyle name="Monétaire 5 6 3 2 2" xfId="1854" xr:uid="{E90A3798-9FD9-4711-879D-3555F27CA292}"/>
    <cellStyle name="Monétaire 5 6 3 3" xfId="1532" xr:uid="{01B9746D-898F-4766-A0DA-B07F009F0870}"/>
    <cellStyle name="Monétaire 5 6 4" xfId="774" xr:uid="{15D38DB1-E9D2-4394-A505-1DBDF8BAC0AC}"/>
    <cellStyle name="Monétaire 5 6 4 2" xfId="1245" xr:uid="{3FDCB6D0-C0E5-4A2E-932C-975743C978A4}"/>
    <cellStyle name="Monétaire 5 6 4 2 2" xfId="1855" xr:uid="{E3F441FC-02F5-4F53-AB63-EE638DC9EB53}"/>
    <cellStyle name="Monétaire 5 6 4 3" xfId="1533" xr:uid="{8B771ED3-7003-467D-9C2F-0017FF9808C9}"/>
    <cellStyle name="Monétaire 5 6 5" xfId="775" xr:uid="{D7F63D27-883D-45B3-AB8A-AE0070BD3249}"/>
    <cellStyle name="Monétaire 5 6 5 2" xfId="1246" xr:uid="{ADD95D8F-1265-48D8-BEE9-C27BDA3424B1}"/>
    <cellStyle name="Monétaire 5 6 5 2 2" xfId="1856" xr:uid="{12EE2EBF-D1C3-486D-BFF4-B7975DC60522}"/>
    <cellStyle name="Monétaire 5 6 5 3" xfId="1534" xr:uid="{86D919BF-70F6-48D3-AC73-37EF1522A8AC}"/>
    <cellStyle name="Monétaire 5 6 6" xfId="1242" xr:uid="{9869F8C8-7620-443D-AA3D-D8C253210E11}"/>
    <cellStyle name="Monétaire 5 6 6 2" xfId="1852" xr:uid="{614C95F2-DAA0-460F-AE16-FBA6E5446713}"/>
    <cellStyle name="Monétaire 5 6 7" xfId="771" xr:uid="{AE92EDD7-EF71-4CF5-85C8-F9479371B8E4}"/>
    <cellStyle name="Monétaire 5 7" xfId="211" xr:uid="{ECCCDB47-CD68-45FE-A09A-7DE8DEC9ACA7}"/>
    <cellStyle name="Monétaire 5 7 2" xfId="777" xr:uid="{8BEC6C06-30AC-4972-8960-B968898AA7A9}"/>
    <cellStyle name="Monétaire 5 7 2 2" xfId="1248" xr:uid="{4FF3D412-6617-4F5C-A153-7D1097BC6943}"/>
    <cellStyle name="Monétaire 5 7 2 2 2" xfId="1858" xr:uid="{B9221C7F-A641-4FCB-AC24-C2D08AEC0500}"/>
    <cellStyle name="Monétaire 5 7 2 3" xfId="1535" xr:uid="{A266B7B0-665A-44C0-8DCA-C797AD46485C}"/>
    <cellStyle name="Monétaire 5 7 3" xfId="778" xr:uid="{E31BD88D-A577-4ECE-95CA-46AE8E0148E3}"/>
    <cellStyle name="Monétaire 5 7 3 2" xfId="1249" xr:uid="{D0C06CDC-F736-4754-84D0-7126BC6B756A}"/>
    <cellStyle name="Monétaire 5 7 3 2 2" xfId="1859" xr:uid="{8C5557FE-5E97-4D21-8763-2B63360EEC15}"/>
    <cellStyle name="Monétaire 5 7 3 3" xfId="1536" xr:uid="{F29EFD93-0553-49A8-A7A2-BFF0EC7C972A}"/>
    <cellStyle name="Monétaire 5 7 4" xfId="1247" xr:uid="{2E3234AD-FD14-4308-B7F1-B898F37ACFBA}"/>
    <cellStyle name="Monétaire 5 7 4 2" xfId="1857" xr:uid="{A4C85845-8930-47CF-B9E6-FEA61F4AD633}"/>
    <cellStyle name="Monétaire 5 7 5" xfId="776" xr:uid="{0D55FDEC-E5A6-4B2B-ABF3-27CF2712864E}"/>
    <cellStyle name="Monétaire 5 8" xfId="779" xr:uid="{13DB096B-185B-4714-B0E1-BB69F8375846}"/>
    <cellStyle name="Monétaire 5 8 2" xfId="780" xr:uid="{F82F4EE7-2C90-4EAC-900D-844E407B6A90}"/>
    <cellStyle name="Monétaire 5 8 3" xfId="1250" xr:uid="{74D7822C-A89B-44C8-BD84-378A071B286C}"/>
    <cellStyle name="Monétaire 5 8 3 2" xfId="1860" xr:uid="{0D7EF97D-A8BE-44AA-9E42-A0A782582EBD}"/>
    <cellStyle name="Monétaire 5 8 4" xfId="1537" xr:uid="{D6527D06-7288-4468-9E62-9E131F068374}"/>
    <cellStyle name="Monétaire 5 9" xfId="781" xr:uid="{50E036BA-A47E-4F66-833B-D1BAA8E7C90B}"/>
    <cellStyle name="Monétaire 5 9 2" xfId="782" xr:uid="{A64D12B1-FD3D-466D-BF9D-87E0A14B1771}"/>
    <cellStyle name="Monétaire 5 9 2 2" xfId="1252" xr:uid="{8F3C21CE-3700-4D6F-8689-1A6AB9A384C3}"/>
    <cellStyle name="Monétaire 5 9 2 2 2" xfId="1862" xr:uid="{5D88B997-022B-40E0-A0BB-F1812052CE43}"/>
    <cellStyle name="Monétaire 5 9 2 3" xfId="1539" xr:uid="{71F390DE-7773-4DCF-97F2-9EDDEE43F688}"/>
    <cellStyle name="Monétaire 5 9 3" xfId="1251" xr:uid="{32016704-C087-4A33-A5EC-D5B9ED9B2CE7}"/>
    <cellStyle name="Monétaire 5 9 3 2" xfId="1861" xr:uid="{11053EB0-BFEF-4CFC-9830-0F43DA435E72}"/>
    <cellStyle name="Monétaire 5 9 4" xfId="1538" xr:uid="{72F50C72-C255-41E4-8DE9-8E090E3A631B}"/>
    <cellStyle name="Monétaire 6" xfId="54" xr:uid="{00000000-0005-0000-0000-00001E000000}"/>
    <cellStyle name="Monétaire 6 10" xfId="784" xr:uid="{06CAC0D9-576F-4C88-8C25-F8FA002DEBCB}"/>
    <cellStyle name="Monétaire 6 10 2" xfId="1254" xr:uid="{EFFCA613-396B-41F9-B943-0612C33EA920}"/>
    <cellStyle name="Monétaire 6 10 2 2" xfId="1864" xr:uid="{15CF19CB-B899-4FF7-B42E-A64D4E4A5E0C}"/>
    <cellStyle name="Monétaire 6 10 3" xfId="1540" xr:uid="{C9EDD92D-340F-48B2-AF5D-3D01076E28EB}"/>
    <cellStyle name="Monétaire 6 11" xfId="1253" xr:uid="{C71B1244-313E-48FE-96EE-85A2E48B0C11}"/>
    <cellStyle name="Monétaire 6 11 2" xfId="1863" xr:uid="{8025F8E8-2543-4361-9085-A9854DAC276C}"/>
    <cellStyle name="Monétaire 6 12" xfId="783" xr:uid="{54DFD373-D561-4ACE-9654-A7F498C20154}"/>
    <cellStyle name="Monétaire 6 2" xfId="83" xr:uid="{249AAF6A-72C3-4F69-944B-8A64F6DB1790}"/>
    <cellStyle name="Monétaire 6 2 2" xfId="118" xr:uid="{604E6EB3-8164-4276-9CEC-6C35B6D6A653}"/>
    <cellStyle name="Monétaire 6 2 2 2" xfId="244" xr:uid="{73F7F2AB-764B-45F6-82DF-111771E75392}"/>
    <cellStyle name="Monétaire 6 2 2 2 2" xfId="1256" xr:uid="{D919E4F7-9748-469E-A8CF-8B5CE3ACBC1C}"/>
    <cellStyle name="Monétaire 6 2 2 2 2 2" xfId="1866" xr:uid="{5468D5FD-483F-49D1-A27C-0AD120DFE47A}"/>
    <cellStyle name="Monétaire 6 2 2 2 3" xfId="787" xr:uid="{E7B843E0-9952-4A56-9839-28B466E6CF6B}"/>
    <cellStyle name="Monétaire 6 2 2 3" xfId="788" xr:uid="{F224C9D0-94C6-4A5F-8ED4-9FD47F831503}"/>
    <cellStyle name="Monétaire 6 2 2 3 2" xfId="1257" xr:uid="{5B7175E5-FFDE-4502-B1F5-511FBB4CFFD7}"/>
    <cellStyle name="Monétaire 6 2 2 3 2 2" xfId="1867" xr:uid="{802E9200-7F5C-49F8-A4C4-5A6DE32073A6}"/>
    <cellStyle name="Monétaire 6 2 2 3 3" xfId="1541" xr:uid="{DC810E67-301C-4626-B250-2E9123287FD1}"/>
    <cellStyle name="Monétaire 6 2 2 4" xfId="789" xr:uid="{8D148639-1505-48BE-BB65-AD55DEF06A5A}"/>
    <cellStyle name="Monétaire 6 2 2 4 2" xfId="1258" xr:uid="{A7987103-B299-4CCB-B019-917A908E63AA}"/>
    <cellStyle name="Monétaire 6 2 2 4 2 2" xfId="1868" xr:uid="{F0CF5E5D-5A61-42E4-8390-1D75544738C4}"/>
    <cellStyle name="Monétaire 6 2 2 4 3" xfId="1542" xr:uid="{E4EA899C-5053-4887-90EF-BD6CCFC84A23}"/>
    <cellStyle name="Monétaire 6 2 2 5" xfId="786" xr:uid="{A5AB3D9A-3DB5-4398-B743-CC5AD61D8599}"/>
    <cellStyle name="Monétaire 6 2 3" xfId="222" xr:uid="{2D7B878E-7933-4AC6-B345-ED7D0313E294}"/>
    <cellStyle name="Monétaire 6 2 3 2" xfId="1259" xr:uid="{C2537A39-1273-4F71-A8C7-9F2C33DC4199}"/>
    <cellStyle name="Monétaire 6 2 3 2 2" xfId="1869" xr:uid="{DEF37DBE-6869-4D61-A4B7-8E44B1C66486}"/>
    <cellStyle name="Monétaire 6 2 3 3" xfId="790" xr:uid="{BB6AD3D3-3B36-4DA8-92F4-21CD235F8375}"/>
    <cellStyle name="Monétaire 6 2 4" xfId="791" xr:uid="{F0D1AD16-4169-4E37-9F3E-82723EBB5021}"/>
    <cellStyle name="Monétaire 6 2 4 2" xfId="1260" xr:uid="{296B50BB-3E7B-4260-931F-C2709140F56B}"/>
    <cellStyle name="Monétaire 6 2 4 2 2" xfId="1870" xr:uid="{44A93965-D2B1-4987-B374-AA7A263A66B2}"/>
    <cellStyle name="Monétaire 6 2 4 3" xfId="1543" xr:uid="{955699D6-B9CC-4E7E-A5C5-D07E87461CDC}"/>
    <cellStyle name="Monétaire 6 2 5" xfId="792" xr:uid="{7E24D077-6AA5-4540-9CFD-3050F7B62786}"/>
    <cellStyle name="Monétaire 6 2 5 2" xfId="1261" xr:uid="{2218B68D-6B30-46A6-8120-FE6326098C79}"/>
    <cellStyle name="Monétaire 6 2 5 2 2" xfId="1871" xr:uid="{CEE0CB9A-C15D-4728-A02F-E92CF3C8C7B2}"/>
    <cellStyle name="Monétaire 6 2 5 3" xfId="1544" xr:uid="{3AD249AD-74F0-48F2-A15F-FCF99798E33E}"/>
    <cellStyle name="Monétaire 6 2 6" xfId="793" xr:uid="{C7531F0D-7D47-4405-81DB-A510B44DB4DA}"/>
    <cellStyle name="Monétaire 6 2 6 2" xfId="1262" xr:uid="{AE650390-A5C4-4400-AE6F-16361EFA6FD8}"/>
    <cellStyle name="Monétaire 6 2 6 2 2" xfId="1872" xr:uid="{3CAE4542-F2E2-404C-97C6-C1FF27F520FB}"/>
    <cellStyle name="Monétaire 6 2 6 3" xfId="1545" xr:uid="{4FA85927-381B-4852-AE4B-911ED108D303}"/>
    <cellStyle name="Monétaire 6 2 7" xfId="794" xr:uid="{5FF0736F-84EB-458D-9419-0D10C1775E99}"/>
    <cellStyle name="Monétaire 6 2 7 2" xfId="1263" xr:uid="{4783CEA5-067F-4E9F-B954-31CE1002F523}"/>
    <cellStyle name="Monétaire 6 2 7 2 2" xfId="1873" xr:uid="{A770ACD9-9CE3-40D5-B181-B8CBE39436A1}"/>
    <cellStyle name="Monétaire 6 2 7 3" xfId="1546" xr:uid="{41B7E069-30F1-4D87-B1E2-CA3B9D4B187A}"/>
    <cellStyle name="Monétaire 6 2 8" xfId="1255" xr:uid="{8B11B634-19BF-4459-A50B-D0F1A5FEB0B9}"/>
    <cellStyle name="Monétaire 6 2 8 2" xfId="1865" xr:uid="{52B39D05-810E-49E0-8F23-1FC38E790544}"/>
    <cellStyle name="Monétaire 6 2 9" xfId="785" xr:uid="{03176A7C-51A3-4A51-8E14-80FC788D6C95}"/>
    <cellStyle name="Monétaire 6 3" xfId="146" xr:uid="{2A7E4011-43CC-4475-848B-0C73AA4EE403}"/>
    <cellStyle name="Monétaire 6 3 2" xfId="253" xr:uid="{A71C3068-6EB3-4648-8771-16DFB191C0D2}"/>
    <cellStyle name="Monétaire 6 3 2 2" xfId="1265" xr:uid="{53AA680B-2A22-470F-B691-CECF94DF391F}"/>
    <cellStyle name="Monétaire 6 3 2 2 2" xfId="1875" xr:uid="{89A5C50D-53AF-4E27-B00C-1EE7559EF255}"/>
    <cellStyle name="Monétaire 6 3 2 3" xfId="796" xr:uid="{F286A798-7B72-43F6-9B30-DC4BD71DA80B}"/>
    <cellStyle name="Monétaire 6 3 3" xfId="797" xr:uid="{0FA9124F-6D95-4579-8293-F2AF7E34319B}"/>
    <cellStyle name="Monétaire 6 3 3 2" xfId="1266" xr:uid="{670F2BA4-1FB1-44E0-840C-65A51D7FF8F1}"/>
    <cellStyle name="Monétaire 6 3 3 2 2" xfId="1876" xr:uid="{66E19FAF-092D-4EFC-A987-73582D7ACCD9}"/>
    <cellStyle name="Monétaire 6 3 3 3" xfId="1547" xr:uid="{9466A146-6F0E-456E-A84F-5D2DE16F326F}"/>
    <cellStyle name="Monétaire 6 3 4" xfId="798" xr:uid="{B1C94F95-26E0-434D-95F6-487427543D29}"/>
    <cellStyle name="Monétaire 6 3 4 2" xfId="1267" xr:uid="{157F627C-03C0-4FD7-8FD2-F27B68522A93}"/>
    <cellStyle name="Monétaire 6 3 4 2 2" xfId="1877" xr:uid="{E474CE63-BBEA-4B58-A22D-E17B94C206ED}"/>
    <cellStyle name="Monétaire 6 3 4 3" xfId="1548" xr:uid="{5F03C85A-E742-4004-85B5-C5B7119EF272}"/>
    <cellStyle name="Monétaire 6 3 5" xfId="799" xr:uid="{93203724-12B1-46FC-ACCB-DC509D803C4B}"/>
    <cellStyle name="Monétaire 6 3 6" xfId="800" xr:uid="{4FC8C7ED-700A-4E33-B273-9EAE12341616}"/>
    <cellStyle name="Monétaire 6 3 6 2" xfId="1268" xr:uid="{23E93535-4641-4759-A0D3-B5DCFF4F4855}"/>
    <cellStyle name="Monétaire 6 3 6 2 2" xfId="1878" xr:uid="{2847E9ED-77AE-43C6-A011-AA53ED3BF05B}"/>
    <cellStyle name="Monétaire 6 3 6 3" xfId="1549" xr:uid="{10407D87-DEAB-42E4-9753-EA7E766D5F0D}"/>
    <cellStyle name="Monétaire 6 3 7" xfId="1264" xr:uid="{997159B8-1A96-427B-8B2A-AAE480EC06B2}"/>
    <cellStyle name="Monétaire 6 3 7 2" xfId="1874" xr:uid="{457DA511-135C-4378-8E5E-08DAB2EF4C37}"/>
    <cellStyle name="Monétaire 6 3 8" xfId="795" xr:uid="{E90A6CAC-2710-4380-8462-53716FFFA5CD}"/>
    <cellStyle name="Monétaire 6 4" xfId="177" xr:uid="{152FD16B-9D9A-4944-B9D0-83423043FFD5}"/>
    <cellStyle name="Monétaire 6 4 2" xfId="268" xr:uid="{6FBBF0B2-0EF0-4DDF-BB2C-DA57A58339C9}"/>
    <cellStyle name="Monétaire 6 4 2 2" xfId="1269" xr:uid="{9736BD5A-8664-498D-A62F-74C7216E34B7}"/>
    <cellStyle name="Monétaire 6 4 2 2 2" xfId="1879" xr:uid="{647BA499-F52F-4AF4-ABE2-4C405BA89AB9}"/>
    <cellStyle name="Monétaire 6 4 2 3" xfId="802" xr:uid="{963FD769-8FCE-46A7-90E1-E6A66C08DE5D}"/>
    <cellStyle name="Monétaire 6 4 3" xfId="803" xr:uid="{38644A54-20A5-45DF-ADCD-C871ABFD4437}"/>
    <cellStyle name="Monétaire 6 4 3 2" xfId="1270" xr:uid="{27E6537E-B343-485A-B65D-D987CEA5C0D7}"/>
    <cellStyle name="Monétaire 6 4 3 2 2" xfId="1880" xr:uid="{413A95FA-D4FE-4E98-8C0F-7F205E641DF1}"/>
    <cellStyle name="Monétaire 6 4 3 3" xfId="1550" xr:uid="{17295B7E-5BA3-4BD3-8F82-DDAB5194A8E7}"/>
    <cellStyle name="Monétaire 6 4 4" xfId="804" xr:uid="{B0BD740C-43BB-48A5-95E1-344452D7AA9C}"/>
    <cellStyle name="Monétaire 6 4 4 2" xfId="1271" xr:uid="{80A543C8-78E3-4427-B4D3-DC156FD5D718}"/>
    <cellStyle name="Monétaire 6 4 4 2 2" xfId="1881" xr:uid="{C15B4E82-CE19-451D-9C99-E8FD564C8057}"/>
    <cellStyle name="Monétaire 6 4 4 3" xfId="1551" xr:uid="{EBDCD972-5D6C-491C-8C9B-B70EBD9674F7}"/>
    <cellStyle name="Monétaire 6 4 5" xfId="805" xr:uid="{C62A98B9-CED7-4252-B60E-C6D84A934DB5}"/>
    <cellStyle name="Monétaire 6 4 5 2" xfId="1272" xr:uid="{226239C2-1569-4DA8-8368-48928999FEC6}"/>
    <cellStyle name="Monétaire 6 4 5 2 2" xfId="1882" xr:uid="{0BD1916A-0857-401A-9E60-DA3466BF7F2F}"/>
    <cellStyle name="Monétaire 6 4 5 3" xfId="1552" xr:uid="{1AF65E9E-94EF-4F1B-9B90-88F7BF15C969}"/>
    <cellStyle name="Monétaire 6 4 6" xfId="801" xr:uid="{2BC127D0-BC24-4588-93A6-54B9594C3770}"/>
    <cellStyle name="Monétaire 6 5" xfId="108" xr:uid="{7DD9A83B-9FD8-484A-A15E-7EFFF81DF89E}"/>
    <cellStyle name="Monétaire 6 5 2" xfId="237" xr:uid="{8476939E-2804-4BD9-8732-447DBDF9E121}"/>
    <cellStyle name="Monétaire 6 5 2 2" xfId="1274" xr:uid="{A7EEA1E3-3683-4A02-8944-3F759E9ADE2C}"/>
    <cellStyle name="Monétaire 6 5 2 2 2" xfId="1884" xr:uid="{7ADD1668-D55A-494A-897F-630D8FD74391}"/>
    <cellStyle name="Monétaire 6 5 2 3" xfId="807" xr:uid="{6C2047D5-5DDD-4B28-BF89-8675E8DD579D}"/>
    <cellStyle name="Monétaire 6 5 3" xfId="808" xr:uid="{1AD9EE56-D7A0-4E36-8E55-F50A7ECD3188}"/>
    <cellStyle name="Monétaire 6 5 3 2" xfId="1275" xr:uid="{29C928AE-73E2-4C14-8563-6605809B3CD2}"/>
    <cellStyle name="Monétaire 6 5 3 2 2" xfId="1885" xr:uid="{85FFEE85-28A3-4AC1-B7C6-8EF0EA3651EE}"/>
    <cellStyle name="Monétaire 6 5 3 3" xfId="1553" xr:uid="{EC83CE2E-DF88-4CC3-B3F1-C3F58E54B6EB}"/>
    <cellStyle name="Monétaire 6 5 4" xfId="809" xr:uid="{D3E5A4C7-4E97-4D26-9133-3D19219DB2FF}"/>
    <cellStyle name="Monétaire 6 5 4 2" xfId="1276" xr:uid="{6F9B3AB3-A5CF-4DCA-B121-11ED5111E53F}"/>
    <cellStyle name="Monétaire 6 5 4 2 2" xfId="1886" xr:uid="{3A0A76A3-86B4-4008-91BB-1EF496B7FEAE}"/>
    <cellStyle name="Monétaire 6 5 4 3" xfId="1554" xr:uid="{A47CF4C4-02BA-47A8-96E3-B6D7BB9FC956}"/>
    <cellStyle name="Monétaire 6 5 5" xfId="1273" xr:uid="{B7C2DDFD-FE8E-4941-A1B9-58C582F84599}"/>
    <cellStyle name="Monétaire 6 5 5 2" xfId="1883" xr:uid="{2F804BC1-6742-409C-B38A-10BBE2449ADE}"/>
    <cellStyle name="Monétaire 6 5 6" xfId="806" xr:uid="{66935AD0-FB6C-40A4-B126-24E4850C849C}"/>
    <cellStyle name="Monétaire 6 6" xfId="213" xr:uid="{05BF0CED-24E4-467E-A00E-BFEAF85DAFC3}"/>
    <cellStyle name="Monétaire 6 6 2" xfId="811" xr:uid="{251DBCE3-06D0-417C-8325-5D8984E2CAB7}"/>
    <cellStyle name="Monétaire 6 6 2 2" xfId="1278" xr:uid="{6003534F-04FC-418C-88DA-E0EF81F175FC}"/>
    <cellStyle name="Monétaire 6 6 2 2 2" xfId="1888" xr:uid="{21DFFA4C-09ED-4C0E-8F0D-F4E31D634AEC}"/>
    <cellStyle name="Monétaire 6 6 2 3" xfId="1555" xr:uid="{BF627CFD-DBA3-4666-8393-0C07C5F4E2D6}"/>
    <cellStyle name="Monétaire 6 6 3" xfId="812" xr:uid="{313D48EF-B87C-48F1-A2AC-D75F33CB9318}"/>
    <cellStyle name="Monétaire 6 6 3 2" xfId="1279" xr:uid="{D093B15C-F028-4D42-8FA3-6141243A8ADC}"/>
    <cellStyle name="Monétaire 6 6 3 2 2" xfId="1889" xr:uid="{3CE3A183-37CB-43DA-997B-B8116C2E1FE4}"/>
    <cellStyle name="Monétaire 6 6 3 3" xfId="1556" xr:uid="{305B7EDD-6A9F-47BF-8F39-70ACBEA29D4E}"/>
    <cellStyle name="Monétaire 6 6 4" xfId="1277" xr:uid="{8A583D01-632B-4591-9594-4153D9568668}"/>
    <cellStyle name="Monétaire 6 6 4 2" xfId="1887" xr:uid="{4B62AC82-A247-4785-A4FE-D5FF865EFEFD}"/>
    <cellStyle name="Monétaire 6 6 5" xfId="810" xr:uid="{4F02FA79-245B-4346-BC8A-1C90B30C44EF}"/>
    <cellStyle name="Monétaire 6 7" xfId="813" xr:uid="{E038CC1E-2A1C-4960-AC46-66ADB7F462AA}"/>
    <cellStyle name="Monétaire 6 8" xfId="814" xr:uid="{F740464B-013E-4459-A54C-42B64A60141E}"/>
    <cellStyle name="Monétaire 6 8 2" xfId="1280" xr:uid="{5366F616-5FB8-42A8-B536-6991F76C8D61}"/>
    <cellStyle name="Monétaire 6 8 2 2" xfId="1890" xr:uid="{568698A7-75B3-4305-ABBD-150A6C914D8B}"/>
    <cellStyle name="Monétaire 6 8 3" xfId="1557" xr:uid="{A51AEB34-F4C7-4E94-B793-4F391620A04B}"/>
    <cellStyle name="Monétaire 6 9" xfId="815" xr:uid="{58D1CCE6-4C59-4E7A-A5C5-6B1D47A5F05A}"/>
    <cellStyle name="Monétaire 6 9 2" xfId="1281" xr:uid="{EF39C596-F104-496B-98BA-73492DC2A622}"/>
    <cellStyle name="Monétaire 6 9 2 2" xfId="1891" xr:uid="{C2D9CD21-658B-4019-ADE1-1F1FE1BC0213}"/>
    <cellStyle name="Monétaire 6 9 3" xfId="1558" xr:uid="{BE2E4AB4-AD8B-40E1-BF01-074547211A0F}"/>
    <cellStyle name="Monétaire 7" xfId="75" xr:uid="{093AA44E-8173-4F9C-A238-1FC235E2847F}"/>
    <cellStyle name="Monétaire 7 2" xfId="133" xr:uid="{964D54B6-F833-4B21-82D5-554C05768B1F}"/>
    <cellStyle name="Monétaire 7 2 2" xfId="245" xr:uid="{CE36EEB5-9500-4D3E-9F92-319B5819D378}"/>
    <cellStyle name="Monétaire 7 2 2 2" xfId="1283" xr:uid="{8A6A0844-9E4E-42CD-AF6A-AD5A3C86ED88}"/>
    <cellStyle name="Monétaire 7 2 2 2 2" xfId="1893" xr:uid="{5BAE5F7F-DFAF-41F3-BE59-5B7AD832EE30}"/>
    <cellStyle name="Monétaire 7 2 2 3" xfId="818" xr:uid="{F53B2545-9164-4B84-8A81-A78AA02B64FE}"/>
    <cellStyle name="Monétaire 7 2 3" xfId="817" xr:uid="{7913931A-6C1F-4BA5-A621-6576B6928DE1}"/>
    <cellStyle name="Monétaire 7 3" xfId="214" xr:uid="{DB38B25E-72DF-492A-AB83-06F6BFF009E2}"/>
    <cellStyle name="Monétaire 7 3 2" xfId="1284" xr:uid="{B7D29841-62C6-46FF-8D9B-E0B755F5A896}"/>
    <cellStyle name="Monétaire 7 3 2 2" xfId="1894" xr:uid="{F11FA8B8-947E-4426-9515-74495906EF92}"/>
    <cellStyle name="Monétaire 7 3 3" xfId="819" xr:uid="{BEA2CA2B-AC1F-4F5F-B92B-BA80445E73B4}"/>
    <cellStyle name="Monétaire 7 4" xfId="820" xr:uid="{DB7EA7A4-C580-4F70-9944-73EDE09D441F}"/>
    <cellStyle name="Monétaire 7 4 2" xfId="1285" xr:uid="{7EDB8D89-0B21-4F90-AA9E-DECB800D8E39}"/>
    <cellStyle name="Monétaire 7 4 2 2" xfId="1895" xr:uid="{1CD80724-0D7B-4667-882A-906792C2E59F}"/>
    <cellStyle name="Monétaire 7 4 3" xfId="1559" xr:uid="{BC7A6BD2-2C97-4E25-8389-D6A6526863FE}"/>
    <cellStyle name="Monétaire 7 5" xfId="821" xr:uid="{922C497B-A5D2-4698-8F42-1A47F80E337A}"/>
    <cellStyle name="Monétaire 7 5 2" xfId="1286" xr:uid="{70055170-3A71-4753-BD9E-E9CB331285F8}"/>
    <cellStyle name="Monétaire 7 5 2 2" xfId="1896" xr:uid="{8AC57D59-B87B-4A3E-9938-9479CBBBF6B1}"/>
    <cellStyle name="Monétaire 7 5 3" xfId="1560" xr:uid="{9121DA71-DCAD-4704-895F-23363CAF81BD}"/>
    <cellStyle name="Monétaire 7 6" xfId="822" xr:uid="{38837230-0F78-452D-9675-61E3B67B115D}"/>
    <cellStyle name="Monétaire 7 6 2" xfId="1287" xr:uid="{190800D6-0D60-4973-8D91-DDDB6E6A90AA}"/>
    <cellStyle name="Monétaire 7 6 2 2" xfId="1897" xr:uid="{F85C72AA-0CD8-42BF-BEC6-F82A2BC1D383}"/>
    <cellStyle name="Monétaire 7 6 3" xfId="1561" xr:uid="{B01E18CA-64EC-4B5D-A046-A0A95FD3929D}"/>
    <cellStyle name="Monétaire 7 7" xfId="823" xr:uid="{85BD2128-4A4B-4AB3-8A7D-7D425381F7C7}"/>
    <cellStyle name="Monétaire 7 7 2" xfId="1288" xr:uid="{903262D0-76B2-40CA-B4A1-6D032C444524}"/>
    <cellStyle name="Monétaire 7 7 2 2" xfId="1898" xr:uid="{EF106392-23C7-4BF3-968A-C701DDEC7442}"/>
    <cellStyle name="Monétaire 7 7 3" xfId="1562" xr:uid="{8D34A576-1247-4C6B-9007-FE4873E901E4}"/>
    <cellStyle name="Monétaire 7 8" xfId="1282" xr:uid="{B9AD31D4-14E8-4295-B876-C0BCFEDBC8D3}"/>
    <cellStyle name="Monétaire 7 8 2" xfId="1892" xr:uid="{2CCFD81B-AE93-473E-BC69-315537635446}"/>
    <cellStyle name="Monétaire 7 9" xfId="816" xr:uid="{B113AD51-B217-4C1E-A13E-D1C34DD0AC36}"/>
    <cellStyle name="Monétaire 8" xfId="169" xr:uid="{EF1E67D9-427F-4064-8FBA-6A1016D853E6}"/>
    <cellStyle name="Monétaire 8 2" xfId="260" xr:uid="{A1BFA34F-3146-418C-914A-CA1CB375FBA2}"/>
    <cellStyle name="Monétaire 8 2 2" xfId="1290" xr:uid="{69A257C7-A2DE-4588-9044-3656D56A8A49}"/>
    <cellStyle name="Monétaire 8 2 2 2" xfId="1900" xr:uid="{1AE74480-DD9A-459C-9502-2A66C89D27DB}"/>
    <cellStyle name="Monétaire 8 2 3" xfId="825" xr:uid="{8B0F0789-CB8D-4701-B61F-840D4A8B05D1}"/>
    <cellStyle name="Monétaire 8 3" xfId="826" xr:uid="{FB2EF6E2-7C98-43A6-A559-B84B45C6913E}"/>
    <cellStyle name="Monétaire 8 3 2" xfId="1291" xr:uid="{6A50EAEA-111C-4731-94E4-0C5241FC5DAA}"/>
    <cellStyle name="Monétaire 8 3 2 2" xfId="1901" xr:uid="{D40385B6-B007-4C0F-9B0E-61A6E72674B7}"/>
    <cellStyle name="Monétaire 8 3 3" xfId="1564" xr:uid="{C85E7A22-E7CE-47D1-A469-B0B2A260E102}"/>
    <cellStyle name="Monétaire 8 4" xfId="827" xr:uid="{C70FA369-C912-4B5F-937E-C7E61FCF69F7}"/>
    <cellStyle name="Monétaire 8 4 2" xfId="1292" xr:uid="{5842335E-064E-4283-9D3B-B1950DD6B675}"/>
    <cellStyle name="Monétaire 8 4 2 2" xfId="1902" xr:uid="{1333210F-CF9E-4ADF-888C-AF170ED388C7}"/>
    <cellStyle name="Monétaire 8 4 3" xfId="1565" xr:uid="{1C7DEE80-89BF-4B68-8002-1490FAA15FAB}"/>
    <cellStyle name="Monétaire 8 5" xfId="828" xr:uid="{0391E478-12FF-43D6-8B05-5305BBE74621}"/>
    <cellStyle name="Monétaire 8 5 2" xfId="1293" xr:uid="{F0336223-24DC-43DF-B0EC-3F969C9AD9FF}"/>
    <cellStyle name="Monétaire 8 5 2 2" xfId="1903" xr:uid="{D2F3DC2E-A7BE-4850-92FF-CF7BD978DBF0}"/>
    <cellStyle name="Monétaire 8 5 3" xfId="1566" xr:uid="{EB47B924-02E1-4BBF-845C-345C60068F34}"/>
    <cellStyle name="Monétaire 8 6" xfId="1289" xr:uid="{5E25E25E-E8C0-4B9C-8509-B1C2D8F57F7A}"/>
    <cellStyle name="Monétaire 8 6 2" xfId="1899" xr:uid="{AF7A23D2-76DB-4E38-9FE2-DFC893F95BD2}"/>
    <cellStyle name="Monétaire 8 6 3" xfId="1336" xr:uid="{CB45FD65-696E-4D51-9C92-2A40063AA550}"/>
    <cellStyle name="Monétaire 8 7" xfId="824" xr:uid="{F672B5A6-178B-45C0-B560-A9DE3949DBD7}"/>
    <cellStyle name="Monétaire 8 7 2" xfId="1563" xr:uid="{8433FE66-C184-47F6-84AA-59E1B23923F5}"/>
    <cellStyle name="Monétaire 8 8" xfId="1307" xr:uid="{55FFF4F8-FE97-471D-A9E3-18FF6913C411}"/>
    <cellStyle name="Monétaire 9" xfId="99" xr:uid="{A29D0EAE-0AC6-40BC-8A7C-B0901F6E02E1}"/>
    <cellStyle name="Monétaire 9 2" xfId="229" xr:uid="{25DD9C55-9AAA-4377-8A5B-86EB573A755E}"/>
    <cellStyle name="Monétaire 9 2 2" xfId="1295" xr:uid="{997866C0-E23C-450C-A0D8-7E93FBA43086}"/>
    <cellStyle name="Monétaire 9 2 2 2" xfId="1905" xr:uid="{D3407E18-E175-4A56-8245-CE7A487E0F94}"/>
    <cellStyle name="Monétaire 9 2 3" xfId="830" xr:uid="{F08F3CF9-3088-4E66-922B-BCD8CE058C29}"/>
    <cellStyle name="Monétaire 9 3" xfId="831" xr:uid="{99B1454B-D358-4F67-A4FC-9E39A3AAE751}"/>
    <cellStyle name="Monétaire 9 3 2" xfId="1296" xr:uid="{330510E9-8774-4981-B79D-0776289D9F99}"/>
    <cellStyle name="Monétaire 9 3 2 2" xfId="1906" xr:uid="{57379DF8-4D44-4C71-AB8B-C795F5943943}"/>
    <cellStyle name="Monétaire 9 3 3" xfId="1567" xr:uid="{40C6CE41-DBB0-49C5-9158-424728FE238A}"/>
    <cellStyle name="Monétaire 9 4" xfId="1294" xr:uid="{00194E85-173F-4307-AF88-C30E309D58DB}"/>
    <cellStyle name="Monétaire 9 4 2" xfId="1904" xr:uid="{47955FFF-1685-4226-B441-AE2A7436AEF7}"/>
    <cellStyle name="Monétaire 9 5" xfId="829" xr:uid="{6771A505-0890-4AFC-A6ED-671B383D3366}"/>
    <cellStyle name="Normal" xfId="0" builtinId="0"/>
    <cellStyle name="Normal 10" xfId="25" xr:uid="{00000000-0005-0000-0000-000020000000}"/>
    <cellStyle name="Normal 10 2" xfId="832" xr:uid="{845A7CF2-ED3D-4220-B514-1D61AF6C0A74}"/>
    <cellStyle name="Normal 10 2 2" xfId="203" xr:uid="{2914D255-2AB8-4263-A960-606B2520E49F}"/>
    <cellStyle name="Normal 10 2 3" xfId="833" xr:uid="{68C4C829-ACB9-4C6A-B7C5-9F91B03C9294}"/>
    <cellStyle name="Normal 11" xfId="26" xr:uid="{00000000-0005-0000-0000-000021000000}"/>
    <cellStyle name="Normal 11 2" xfId="834" xr:uid="{B28370C8-B14C-43AE-B697-CD81CBAC8C8A}"/>
    <cellStyle name="Normal 11 2 2" xfId="202" xr:uid="{EBA0D190-B2D3-4E10-BABB-49E7DC0636E9}"/>
    <cellStyle name="Normal 11 2 3" xfId="835" xr:uid="{C5D1E2E8-3A30-4F2E-A8DB-AD8B3D41B96D}"/>
    <cellStyle name="Normal 12" xfId="48" xr:uid="{00000000-0005-0000-0000-000022000000}"/>
    <cellStyle name="Normal 12 2" xfId="147" xr:uid="{F731D743-243A-4BEA-B57C-3059CDED2EF0}"/>
    <cellStyle name="Normal 12 2 2" xfId="201" xr:uid="{B55EA219-2B89-432E-AF7B-DA27379628A9}"/>
    <cellStyle name="Normal 12 2 2 2" xfId="957" xr:uid="{FEAD0AB6-708B-49C8-BB9F-B8AD9AF8C31D}"/>
    <cellStyle name="Normal 12 2 2 2 2" xfId="1333" xr:uid="{888822C9-2D4E-4A33-A0F9-061A6C3EF420}"/>
    <cellStyle name="Normal 12 2 3" xfId="190" xr:uid="{2ABD1DB2-68B9-42D7-A903-39770BAA3117}"/>
    <cellStyle name="Normal 12 2 3 2" xfId="277" xr:uid="{2CD9484B-519E-4E7E-9BB1-76E5575F1330}"/>
    <cellStyle name="Normal 12 2 3 2 2" xfId="837" xr:uid="{606DA5B3-5981-427F-8140-A7B5B365D314}"/>
    <cellStyle name="Normal 12 2 3 2 3" xfId="1308" xr:uid="{1FDDF928-580C-4790-9484-113358BCEBCE}"/>
    <cellStyle name="Normal 12 2 3 3" xfId="838" xr:uid="{572FDB03-D4C2-45CE-B9A7-10A33491B09D}"/>
    <cellStyle name="Normal 12 2 3 3 2" xfId="839" xr:uid="{715DB02E-66D9-4879-B4F3-C9B2AC89A6B1}"/>
    <cellStyle name="Normal 12 2 3 3 2 2" xfId="1310" xr:uid="{926520D4-567C-4464-A37B-335E2D485BF3}"/>
    <cellStyle name="Normal 12 2 3 3 3" xfId="1309" xr:uid="{5A2F046D-8DEB-4FFB-9FDE-479C7A132D1B}"/>
    <cellStyle name="Normal 12 2 3 4" xfId="836" xr:uid="{EBE52540-1516-4215-9B42-3CE56238EE69}"/>
    <cellStyle name="Normal 12 3" xfId="840" xr:uid="{48273DEC-60E6-4E36-9D09-19CC9EFA15DB}"/>
    <cellStyle name="Normal 12 3 2" xfId="841" xr:uid="{8F222AFD-BE58-472D-BF7F-0E981EB51FD5}"/>
    <cellStyle name="Normal 12 4" xfId="842" xr:uid="{AC7E8EB7-ABD7-4701-ACFF-9531F0E150FB}"/>
    <cellStyle name="Normal 12 4 2" xfId="1311" xr:uid="{DA2FFC42-BD2D-4120-A78C-8BE630C7EFF0}"/>
    <cellStyle name="Normal 13" xfId="86" xr:uid="{883F3E6D-0227-4BA4-A0E2-8B528B5769D7}"/>
    <cellStyle name="Normal 13 2" xfId="88" xr:uid="{E854387B-539E-4EC1-AD0F-265DF3B31C9D}"/>
    <cellStyle name="Normal 13 2 10" xfId="843" xr:uid="{E867045A-EF20-4489-B4A1-AD264DC75869}"/>
    <cellStyle name="Normal 13 2 11" xfId="1312" xr:uid="{2A862EA9-261E-48FE-8FE3-F0DBF96BA209}"/>
    <cellStyle name="Normal 13 2 2" xfId="91" xr:uid="{407C4CFD-B3E9-4D73-8B2E-6496805CEA45}"/>
    <cellStyle name="Normal 13 2 2 2" xfId="227" xr:uid="{1B2C601B-10EF-4387-BA7E-DF0234F0D7CF}"/>
    <cellStyle name="Normal 13 2 2 3" xfId="844" xr:uid="{6730FB33-A044-4362-A9A9-68D794D7E526}"/>
    <cellStyle name="Normal 13 2 2 4" xfId="1313" xr:uid="{6339D9A5-5451-43A4-93A4-DA5540DB9B72}"/>
    <cellStyle name="Normal 13 2 3" xfId="152" xr:uid="{D4732F4B-09A5-4B28-9529-68978EBF449C}"/>
    <cellStyle name="Normal 13 2 3 2" xfId="254" xr:uid="{F966B13C-2035-407F-A9B0-DA275100A992}"/>
    <cellStyle name="Normal 13 2 3 2 2" xfId="1924" xr:uid="{79B9AB61-C2EE-4162-8155-B9E39652A3FB}"/>
    <cellStyle name="Normal 13 2 3 3" xfId="845" xr:uid="{41AC0683-BEC2-4754-ABDC-AECF744141DC}"/>
    <cellStyle name="Normal 13 2 4" xfId="98" xr:uid="{5BF2F1FC-558A-4A08-9755-F05380A7BFED}"/>
    <cellStyle name="Normal 13 2 5" xfId="224" xr:uid="{8685DE0C-44D7-45EB-87FC-73F635B7066F}"/>
    <cellStyle name="Normal 13 2 5 2" xfId="846" xr:uid="{B69A2942-227C-40EE-A195-2F30AC3A9B46}"/>
    <cellStyle name="Normal 13 2 5 3" xfId="1314" xr:uid="{06CCC491-CF1D-44AF-ABBC-D6B01F6E31BD}"/>
    <cellStyle name="Normal 13 2 6" xfId="847" xr:uid="{BDD70334-B4D9-47FE-A51A-1C3C875344D8}"/>
    <cellStyle name="Normal 13 2 6 2" xfId="1315" xr:uid="{91D1E910-9459-49D0-B612-0D4B683A4129}"/>
    <cellStyle name="Normal 13 2 7" xfId="848" xr:uid="{0C145F16-5323-4F4E-B26D-DC43553800B7}"/>
    <cellStyle name="Normal 13 2 7 2" xfId="1316" xr:uid="{064568A4-38D5-47E0-9EF4-AE4C266ED390}"/>
    <cellStyle name="Normal 13 2 8" xfId="849" xr:uid="{83AB068D-2711-4C1E-9AB3-2D0FBF15D2BE}"/>
    <cellStyle name="Normal 13 2 8 2" xfId="1317" xr:uid="{E7534079-ACA3-42BE-9083-AF7A27AF4031}"/>
    <cellStyle name="Normal 13 2 9" xfId="850" xr:uid="{2CC30AAA-3B45-4467-8333-5DDC7A4B08FB}"/>
    <cellStyle name="Normal 13 2 9 2" xfId="1318" xr:uid="{BF54582B-7F91-498D-A26E-4AD60D109C6D}"/>
    <cellStyle name="Normal 13 3" xfId="178" xr:uid="{2D1319ED-3BA6-4334-9488-AD4F5F827295}"/>
    <cellStyle name="Normal 13 3 2" xfId="269" xr:uid="{2C37B96E-757C-4ACF-959A-7704272B7032}"/>
    <cellStyle name="Normal 13 3 2 2" xfId="853" xr:uid="{889426E8-3A52-4779-8617-35BE0050DEFF}"/>
    <cellStyle name="Normal 13 3 2 2 2" xfId="1319" xr:uid="{7F836F2F-F548-4F98-882F-AE7DD8388713}"/>
    <cellStyle name="Normal 13 3 2 3" xfId="852" xr:uid="{29E9D4F0-0B30-4D39-A9B0-42CB111463F3}"/>
    <cellStyle name="Normal 13 3 3" xfId="851" xr:uid="{81D40ABF-AA2F-40C9-8374-CA8D45F472EE}"/>
    <cellStyle name="Normal 13 4" xfId="223" xr:uid="{F5C84464-5DAD-4177-A8D3-37DE6AD22364}"/>
    <cellStyle name="Normal 13 4 2" xfId="855" xr:uid="{F84DB6B1-75A2-44DE-BFE9-E377005293C8}"/>
    <cellStyle name="Normal 13 4 2 2" xfId="1320" xr:uid="{E4CA0199-75BB-4792-A5A1-D8BDD926D225}"/>
    <cellStyle name="Normal 13 4 3" xfId="856" xr:uid="{CB5BF6F7-EA8E-4179-8B05-C33C7C094C90}"/>
    <cellStyle name="Normal 13 4 3 2" xfId="1321" xr:uid="{E92646AF-D826-422C-ABF0-52DDAFEE15F8}"/>
    <cellStyle name="Normal 13 4 4" xfId="857" xr:uid="{955B1B54-5DB2-4C99-BE19-0582BF03334D}"/>
    <cellStyle name="Normal 13 4 4 2" xfId="1322" xr:uid="{04ED8A57-A36C-4F79-BC75-E4B544490C28}"/>
    <cellStyle name="Normal 13 4 5" xfId="858" xr:uid="{78A6DEFB-8022-4264-AEC1-D918988A7FA0}"/>
    <cellStyle name="Normal 13 4 5 2" xfId="1323" xr:uid="{A57672AA-90D4-4F95-8604-95DFE6604A8B}"/>
    <cellStyle name="Normal 13 4 6" xfId="854" xr:uid="{3F5306C3-B395-4500-98B7-6D1A0AA3C355}"/>
    <cellStyle name="Normal 13 5" xfId="859" xr:uid="{215F8843-81DB-4A2B-B0AB-4BBD2DE568CA}"/>
    <cellStyle name="Normal 13 5 2" xfId="860" xr:uid="{509E1B00-AF8A-4467-B110-785F72A883E3}"/>
    <cellStyle name="Normal 13 5 2 2" xfId="1325" xr:uid="{22DC5AD6-305C-42C1-9AE9-00AB99DD1145}"/>
    <cellStyle name="Normal 13 5 3" xfId="861" xr:uid="{566F9F28-BD9C-41AD-AC59-FC4C9BF1AE02}"/>
    <cellStyle name="Normal 13 5 3 2" xfId="1326" xr:uid="{B9E27E5A-D399-4B07-85DB-7885BE7BBB12}"/>
    <cellStyle name="Normal 13 5 4" xfId="1324" xr:uid="{05B9D75A-8FCD-4839-B268-CF8D2A4DF0DA}"/>
    <cellStyle name="Normal 13 6" xfId="862" xr:uid="{542AE1A7-9ADD-49DD-89DB-C21385968CE4}"/>
    <cellStyle name="Normal 13 6 2" xfId="863" xr:uid="{F3822081-BD5F-4B46-A5F1-CE55267D2785}"/>
    <cellStyle name="Normal 13 6 3" xfId="1327" xr:uid="{0F92AF5A-E915-4B3F-BB06-C36BF942E86E}"/>
    <cellStyle name="Normal 13 7" xfId="864" xr:uid="{A92857B7-DEBE-4467-A1FE-2B30C563EB82}"/>
    <cellStyle name="Normal 13 7 2" xfId="1328" xr:uid="{E7C71BD0-644A-432D-B301-4E12212D55F1}"/>
    <cellStyle name="Normal 13 8" xfId="865" xr:uid="{8E6EAD2C-2BE4-4652-8DD9-85574E277FA0}"/>
    <cellStyle name="Normal 13 8 2" xfId="1329" xr:uid="{9D72E601-34D0-403B-BB2D-D52B732A8FB4}"/>
    <cellStyle name="Normal 13 9" xfId="866" xr:uid="{2DBA6074-3460-4421-A941-DCC58134C3D2}"/>
    <cellStyle name="Normal 13 9 2" xfId="1330" xr:uid="{8F9DBB4A-CEB5-48AB-8BDD-D60E0743727C}"/>
    <cellStyle name="Normal 14" xfId="89" xr:uid="{45B32FBE-5A73-4BB5-9429-8283BDD83FCA}"/>
    <cellStyle name="Normal 14 2" xfId="94" xr:uid="{B1314337-6AD4-479B-9656-6DF666573AB4}"/>
    <cellStyle name="Normal 14 3" xfId="225" xr:uid="{D6EFFAFC-3347-43A7-B7AE-23CF0AA0D069}"/>
    <cellStyle name="Normal 14 3 2" xfId="867" xr:uid="{B6DC0928-AE5C-4937-9523-8B63467E37E5}"/>
    <cellStyle name="Normal 14 4" xfId="868" xr:uid="{32E62E9D-7ABD-4E05-A0C5-98C6DD4F1C26}"/>
    <cellStyle name="Normal 14 4 2" xfId="1331" xr:uid="{62C4500D-9A41-469A-8973-5ECE79BDA8D5}"/>
    <cellStyle name="Normal 15" xfId="93" xr:uid="{280DF1B2-82EF-4D1B-A9A3-0C4F241D9654}"/>
    <cellStyle name="Normal 15 2" xfId="228" xr:uid="{DD1A414B-9795-49DB-9786-85C8434F3FB7}"/>
    <cellStyle name="Normal 15 2 2" xfId="870" xr:uid="{CD816079-B4F1-44DA-81E3-36215536D926}"/>
    <cellStyle name="Normal 15 2 2 2" xfId="1909" xr:uid="{2E9DB508-0007-4843-A078-6D9315524C34}"/>
    <cellStyle name="Normal 15 3" xfId="871" xr:uid="{D7DAFCA3-68CC-4B69-9E91-7E4040927D4D}"/>
    <cellStyle name="Normal 15 4" xfId="869" xr:uid="{4579356F-F8E3-4489-BECD-9C7800B70C32}"/>
    <cellStyle name="Normal 15 5" xfId="1332" xr:uid="{FF2B773B-A462-4534-81F8-715215ADFB30}"/>
    <cellStyle name="Normal 16" xfId="87" xr:uid="{9FEB5A50-4407-4DC2-81D0-08DB8C52DB0E}"/>
    <cellStyle name="Normal 16 2" xfId="872" xr:uid="{BC885E49-2FA5-4570-93B2-00B71F81BEB6}"/>
    <cellStyle name="Normal 16 2 2" xfId="873" xr:uid="{C6C40747-3061-4C93-BDCC-EC3F8B3A5260}"/>
    <cellStyle name="Normal 17" xfId="97" xr:uid="{5B239B69-350C-4262-A2B5-5EE994156831}"/>
    <cellStyle name="Normal 17 2" xfId="874" xr:uid="{FC890A28-C3B3-4248-918F-669296636532}"/>
    <cellStyle name="Normal 18" xfId="191" xr:uid="{21E5D62B-0012-4252-A35F-2BF3763CF897}"/>
    <cellStyle name="Normal 18 2" xfId="278" xr:uid="{0C38DA95-F531-4C40-8B29-2CE053B76D4C}"/>
    <cellStyle name="Normal 18 2 2" xfId="1918" xr:uid="{242C09B1-AACB-4E5E-B18A-05465DB5603E}"/>
    <cellStyle name="Normal 18 3" xfId="875" xr:uid="{D80CCBCA-043A-4AB5-85C6-C26A7231FFC1}"/>
    <cellStyle name="Normal 18 3 2" xfId="1923" xr:uid="{0B684CC5-FBE7-4EE8-97E1-2AA5B75AB9C7}"/>
    <cellStyle name="Normal 19" xfId="193" xr:uid="{1E8862E0-6AEA-49A4-B2E2-DEBF73994B9E}"/>
    <cellStyle name="Normal 19 2" xfId="280" xr:uid="{5FE9E089-F4F3-432D-99E5-52FE8FB912E3}"/>
    <cellStyle name="Normal 19 2 2" xfId="1922" xr:uid="{29AF8E08-FC98-447F-B7BE-DED1F511A621}"/>
    <cellStyle name="Normal 19 3" xfId="876" xr:uid="{C644CB00-79ED-46DA-BEC7-D577829F9661}"/>
    <cellStyle name="Normal 2" xfId="27" xr:uid="{00000000-0005-0000-0000-000023000000}"/>
    <cellStyle name="Normal 2 2" xfId="28" xr:uid="{00000000-0005-0000-0000-000024000000}"/>
    <cellStyle name="Normal 2 2 2" xfId="84" xr:uid="{4254F688-8EB2-405B-9E6D-3289DCE75CB1}"/>
    <cellStyle name="Normal 2 2 2 2" xfId="877" xr:uid="{0C0404C3-244B-4D9B-B574-98ADA0F5BD94}"/>
    <cellStyle name="Normal 2 2 3" xfId="96" xr:uid="{2D81A681-FE9A-46C3-86C6-5FA18810EAEC}"/>
    <cellStyle name="Normal 2 2 3 2" xfId="878" xr:uid="{23FCE857-95C1-423A-B80D-42F67345CE5E}"/>
    <cellStyle name="Normal 2 3" xfId="879" xr:uid="{0CD91D57-8021-45D8-87A6-9049DAF64015}"/>
    <cellStyle name="Normal 2 3 2" xfId="187" xr:uid="{EF545A5A-C0DE-4AE0-A82D-0A92F4AD4FA9}"/>
    <cellStyle name="Normal 2 3 2 2" xfId="881" xr:uid="{A47CB847-558B-4EA6-8CFC-BF48F389EB56}"/>
    <cellStyle name="Normal 2 3 2 3" xfId="880" xr:uid="{89ADA5F3-F3FE-48D5-95F6-BA07C6D3853E}"/>
    <cellStyle name="Normal 2 3 3" xfId="955" xr:uid="{E93F7BF6-821B-40C8-830B-42E6D28393E3}"/>
    <cellStyle name="Normal 2_DQE-BPU-pont_chateau" xfId="29" xr:uid="{00000000-0005-0000-0000-000025000000}"/>
    <cellStyle name="Normal 20" xfId="197" xr:uid="{D4A2BC16-0823-48CC-B89F-286D513C3404}"/>
    <cellStyle name="Normal 20 2" xfId="284" xr:uid="{48E50D07-8ECB-4412-AD4A-9067EB081026}"/>
    <cellStyle name="Normal 20 2 2" xfId="1911" xr:uid="{45765C4B-9F41-432C-A489-CCE9B61E9426}"/>
    <cellStyle name="Normal 20 3" xfId="882" xr:uid="{8855C6E2-D41E-43D4-A192-B8196833550B}"/>
    <cellStyle name="Normal 21" xfId="288" xr:uid="{F08D5BE6-74C5-4A71-9039-21618278310E}"/>
    <cellStyle name="Normal 22" xfId="289" xr:uid="{CB06C6AC-D30F-4F8B-AA14-9C874F6FA3FB}"/>
    <cellStyle name="Normal 23" xfId="290" xr:uid="{91239EA7-D1D8-467A-8027-39441F977351}"/>
    <cellStyle name="Normal 24" xfId="291" xr:uid="{FCC80C2B-E69C-4D56-9080-641C1502564A}"/>
    <cellStyle name="Normal 25" xfId="292" xr:uid="{EDF13152-27CD-49E6-A04D-E9A51DB5E921}"/>
    <cellStyle name="Normal 26" xfId="1299" xr:uid="{EAFA6C5C-F127-4B4F-B3B0-FCF7702A5E27}"/>
    <cellStyle name="Normal 3" xfId="30" xr:uid="{00000000-0005-0000-0000-000026000000}"/>
    <cellStyle name="Normal 3 2" xfId="31" xr:uid="{00000000-0005-0000-0000-000027000000}"/>
    <cellStyle name="Normal 3 2 2" xfId="883" xr:uid="{0289AA6E-57EC-4B99-915B-211BC987725B}"/>
    <cellStyle name="Normal 3 2 2 2" xfId="884" xr:uid="{11DC7DA8-A78E-42EA-9B5C-D1DFF98C4618}"/>
    <cellStyle name="Normal 3 2 2 3" xfId="885" xr:uid="{8D631A22-C5E6-4ED1-9EB4-49D4DEB938FB}"/>
    <cellStyle name="Normal 3 2 2 3 2" xfId="886" xr:uid="{43BFD259-AC0A-4048-A7A1-F4CF15CE1058}"/>
    <cellStyle name="Normal 3 3" xfId="55" xr:uid="{00000000-0005-0000-0000-000028000000}"/>
    <cellStyle name="Normal 3 3 2" xfId="887" xr:uid="{B781B974-C1BC-4B42-BA97-D7968CAE6725}"/>
    <cellStyle name="Normal 3 3 2 2" xfId="888" xr:uid="{F360AD79-208E-4731-8934-9D5DEB10E58D}"/>
    <cellStyle name="Normal 3 4" xfId="110" xr:uid="{B878147C-63E1-469E-831D-36167A86DA9F}"/>
    <cellStyle name="Normal 3 4 2" xfId="95" xr:uid="{717C5033-D0AB-4F84-8A28-011EB46FB270}"/>
    <cellStyle name="Normal 3 4 3" xfId="890" xr:uid="{135E1A40-4C8F-4BD9-923E-9782E84FC206}"/>
    <cellStyle name="Normal 3 4 4" xfId="889" xr:uid="{DEED8343-0BD9-40A2-9393-08BBC770CE6A}"/>
    <cellStyle name="Normal 4" xfId="32" xr:uid="{00000000-0005-0000-0000-000029000000}"/>
    <cellStyle name="Normal 4 2" xfId="56" xr:uid="{00000000-0005-0000-0000-00002A000000}"/>
    <cellStyle name="Normal 4 2 2" xfId="891" xr:uid="{652510D6-44D2-41F0-8172-D595ACF23FE1}"/>
    <cellStyle name="Normal 4 2 2 2" xfId="892" xr:uid="{2BE6CB62-8939-4CFE-91EC-98B532DF6AD1}"/>
    <cellStyle name="Normal 4 3" xfId="893" xr:uid="{F5431F05-F19D-4E15-A854-A8BF0AAFC06F}"/>
    <cellStyle name="Normal 4 3 2" xfId="894" xr:uid="{7488D166-E6BC-438D-96C9-4FAF655DD71E}"/>
    <cellStyle name="Normal 4 4" xfId="895" xr:uid="{32939A58-A3CA-410D-A254-445B4246362C}"/>
    <cellStyle name="Normal 5" xfId="33" xr:uid="{00000000-0005-0000-0000-00002B000000}"/>
    <cellStyle name="Normal 5 2" xfId="34" xr:uid="{00000000-0005-0000-0000-00002C000000}"/>
    <cellStyle name="Normal 5 2 2" xfId="896" xr:uid="{751B8EC8-09F6-45C0-A00C-11F22351F88A}"/>
    <cellStyle name="Normal 5 2 2 2" xfId="897" xr:uid="{E04938E1-36C3-4E3C-AFC2-21515CD443C0}"/>
    <cellStyle name="Normal 5 3" xfId="35" xr:uid="{00000000-0005-0000-0000-00002D000000}"/>
    <cellStyle name="Normal 5 3 2" xfId="898" xr:uid="{48FF50ED-0943-4744-8EEE-9FBA32852FFA}"/>
    <cellStyle name="Normal 5 3 2 2" xfId="899" xr:uid="{C53D4A5B-E54E-4964-8305-9E370FF0F34B}"/>
    <cellStyle name="Normal 5 4" xfId="900" xr:uid="{13EF74E7-AB69-48A7-BA76-A36DADD4F92D}"/>
    <cellStyle name="Normal 5 4 2" xfId="901" xr:uid="{5BF65E38-559F-4E5B-9814-B764002CEBBC}"/>
    <cellStyle name="Normal 5 5" xfId="902" xr:uid="{52811708-D1DC-4254-8C08-0A017B34BC57}"/>
    <cellStyle name="Normal 5 6" xfId="903" xr:uid="{F990E5FC-3205-4353-A337-151794206D4C}"/>
    <cellStyle name="Normal 6" xfId="36" xr:uid="{00000000-0005-0000-0000-00002E000000}"/>
    <cellStyle name="Normal 6 2" xfId="904" xr:uid="{280DA368-82E4-4D4C-8BA2-7D48B9C8BC1C}"/>
    <cellStyle name="Normal 6 2 2" xfId="905" xr:uid="{41D2958B-648C-4F55-915F-5C23A93C4139}"/>
    <cellStyle name="Normal 7" xfId="37" xr:uid="{00000000-0005-0000-0000-00002F000000}"/>
    <cellStyle name="Normal 7 2" xfId="906" xr:uid="{9CEF5AC2-D39A-418B-8A5E-EBBC80B59B50}"/>
    <cellStyle name="Normal 7 2 2" xfId="907" xr:uid="{02CFAD20-CD18-44C9-B68C-A86852D66A1E}"/>
    <cellStyle name="Normal 8" xfId="38" xr:uid="{00000000-0005-0000-0000-000030000000}"/>
    <cellStyle name="Normal 8 2" xfId="908" xr:uid="{F213F3F1-30AD-45C9-8F3C-C1AA5A4EE60E}"/>
    <cellStyle name="Normal 8 2 2" xfId="909" xr:uid="{3FE588FC-B44E-4743-A274-6E7CC8129EE4}"/>
    <cellStyle name="Normal 9" xfId="39" xr:uid="{00000000-0005-0000-0000-000031000000}"/>
    <cellStyle name="Normal 9 2" xfId="910" xr:uid="{E96AADA3-8862-4F40-8945-6A7BB85B1C9D}"/>
    <cellStyle name="Normal 9 2 2" xfId="911" xr:uid="{26B12037-D550-4749-ACA3-2F6BC64090B0}"/>
    <cellStyle name="PAR" xfId="912" xr:uid="{61704139-6623-4F79-962F-ED1A183AF7AE}"/>
    <cellStyle name="Pourcentage 10" xfId="154" xr:uid="{A27C516E-5488-4889-8102-622180D875C3}"/>
    <cellStyle name="Pourcentage 10 2" xfId="181" xr:uid="{48CDC6EE-0290-4228-B0B7-F1B353CD0D43}"/>
    <cellStyle name="Pourcentage 10 2 2" xfId="914" xr:uid="{C49267CF-2144-4854-BB3F-EF698CD0443C}"/>
    <cellStyle name="Pourcentage 10 2 3" xfId="913" xr:uid="{731482A8-221A-4341-A090-B5ECC7A2257A}"/>
    <cellStyle name="Pourcentage 10 3" xfId="915" xr:uid="{4063957B-FC2E-4C65-868E-135FE0529562}"/>
    <cellStyle name="Pourcentage 10 4" xfId="916" xr:uid="{C8ADE02B-3874-4026-8368-02F774DF91FB}"/>
    <cellStyle name="Pourcentage 11" xfId="192" xr:uid="{568619D0-FACF-4FC3-8489-A2566B98D312}"/>
    <cellStyle name="Pourcentage 11 2" xfId="279" xr:uid="{EF734C4F-78BC-4860-BB0C-27658E32635F}"/>
    <cellStyle name="Pourcentage 11 2 2" xfId="1914" xr:uid="{EFDBB0CB-FE96-4B90-93B6-298FF48DE1CD}"/>
    <cellStyle name="Pourcentage 11 3" xfId="917" xr:uid="{2B34393E-9333-4CD0-BAEF-53B72F69E7E4}"/>
    <cellStyle name="Pourcentage 12" xfId="194" xr:uid="{7F80FA1F-83A9-420C-B544-28E0947C13EB}"/>
    <cellStyle name="Pourcentage 12 2" xfId="281" xr:uid="{BB6F3F33-C183-4F0D-86B9-068446B9DDE4}"/>
    <cellStyle name="Pourcentage 12 3" xfId="1913" xr:uid="{3F169E22-82C8-4D0F-8AE0-F7C3671EAD7D}"/>
    <cellStyle name="Pourcentage 13" xfId="198" xr:uid="{AE51237F-60C5-4E88-AEE5-45D926202E8E}"/>
    <cellStyle name="Pourcentage 13 2" xfId="285" xr:uid="{534FFCC9-8B58-4051-8579-4AB8F66239E4}"/>
    <cellStyle name="Pourcentage 13 3" xfId="1920" xr:uid="{090A6920-3037-44C9-A79F-15598B98E910}"/>
    <cellStyle name="Pourcentage 2" xfId="40" xr:uid="{00000000-0005-0000-0000-000032000000}"/>
    <cellStyle name="Pourcentage 2 2" xfId="41" xr:uid="{00000000-0005-0000-0000-000033000000}"/>
    <cellStyle name="Pourcentage 2 2 2" xfId="918" xr:uid="{597A3630-AC85-4538-9FB4-8D7A9E9F927C}"/>
    <cellStyle name="Pourcentage 2 2 2 2" xfId="919" xr:uid="{B3503B2F-6731-45E0-9813-26D1B0FFEB5D}"/>
    <cellStyle name="Pourcentage 2 2 2 2 2" xfId="920" xr:uid="{D311DA94-E518-436A-8AF3-ADD3A2A6E655}"/>
    <cellStyle name="Pourcentage 2 2 2 3" xfId="921" xr:uid="{D5E9A90B-C1A6-462A-8F4F-0F10121E3F8D}"/>
    <cellStyle name="Pourcentage 2 3" xfId="922" xr:uid="{5F117C2A-C3AA-4BE3-AC50-236447B9CEFD}"/>
    <cellStyle name="Pourcentage 2 3 2" xfId="923" xr:uid="{C5F35E66-03A6-4BB4-BA7F-35C04074D43D}"/>
    <cellStyle name="Pourcentage 3" xfId="42" xr:uid="{00000000-0005-0000-0000-000034000000}"/>
    <cellStyle name="Pourcentage 3 2" xfId="57" xr:uid="{00000000-0005-0000-0000-000035000000}"/>
    <cellStyle name="Pourcentage 3 2 2" xfId="924" xr:uid="{37652F88-F072-4D5A-AE32-6A7B5F3EBCCC}"/>
    <cellStyle name="Pourcentage 3 2 2 2" xfId="925" xr:uid="{D3EA8AE9-9E60-4177-B602-B6DE94E8C700}"/>
    <cellStyle name="Pourcentage 3 3" xfId="926" xr:uid="{1A3A936C-DB56-4D21-B97B-8C81545E3F9B}"/>
    <cellStyle name="Pourcentage 3 3 2" xfId="927" xr:uid="{27DF690C-A658-4B44-976E-EF5A972746A9}"/>
    <cellStyle name="Pourcentage 4" xfId="43" xr:uid="{00000000-0005-0000-0000-000036000000}"/>
    <cellStyle name="Pourcentage 4 2" xfId="58" xr:uid="{00000000-0005-0000-0000-000037000000}"/>
    <cellStyle name="Pourcentage 4 2 2" xfId="928" xr:uid="{C4CA7251-AA18-4259-B0C2-BE8D1FE6A4EF}"/>
    <cellStyle name="Pourcentage 4 2 2 2" xfId="929" xr:uid="{9EDD555B-1E69-49E4-8AE8-71703FD13C4B}"/>
    <cellStyle name="Pourcentage 4 3" xfId="930" xr:uid="{BDAE9312-D99C-481D-8889-16B6752E0C1A}"/>
    <cellStyle name="Pourcentage 4 3 2" xfId="931" xr:uid="{AE39B068-F051-4F51-82D8-02817E74F19F}"/>
    <cellStyle name="Pourcentage 5" xfId="44" xr:uid="{00000000-0005-0000-0000-000038000000}"/>
    <cellStyle name="Pourcentage 5 2" xfId="932" xr:uid="{9C999C4F-8770-4D9E-94C1-393297BC2643}"/>
    <cellStyle name="Pourcentage 5 2 2" xfId="933" xr:uid="{08B765EF-2A5B-41D0-8F1F-633E6BEF6028}"/>
    <cellStyle name="Pourcentage 6" xfId="45" xr:uid="{00000000-0005-0000-0000-000039000000}"/>
    <cellStyle name="Pourcentage 6 2" xfId="85" xr:uid="{F62CFAC6-F536-4DBC-9DC5-DE047104DF3E}"/>
    <cellStyle name="Pourcentage 6 2 2" xfId="934" xr:uid="{407E79F1-4621-4758-8C29-DABEACA6DAB0}"/>
    <cellStyle name="Pourcentage 6 3" xfId="935" xr:uid="{2F1DC739-5E45-437D-A72E-91EA19484EE8}"/>
    <cellStyle name="Pourcentage 6 3 2" xfId="936" xr:uid="{C209F613-9AA3-412F-8B69-5F563D56D7EC}"/>
    <cellStyle name="Pourcentage 6 4" xfId="937" xr:uid="{2BDF28F2-CDB6-453E-8F29-176F2D0FFFCD}"/>
    <cellStyle name="Pourcentage 7" xfId="46" xr:uid="{00000000-0005-0000-0000-00003A000000}"/>
    <cellStyle name="Pourcentage 7 2" xfId="938" xr:uid="{4291F038-BC32-4162-8EA5-2A3A9CF35FDB}"/>
    <cellStyle name="Pourcentage 7 2 2" xfId="939" xr:uid="{C4B94AF8-7B94-47F5-9325-AD050F9399AB}"/>
    <cellStyle name="Pourcentage 8" xfId="47" xr:uid="{00000000-0005-0000-0000-00003B000000}"/>
    <cellStyle name="Pourcentage 8 2" xfId="940" xr:uid="{54F40EEF-EDD7-4CEF-BE54-384F5E780506}"/>
    <cellStyle name="Pourcentage 8 2 2" xfId="941" xr:uid="{562BFBFD-F95C-4363-B423-14ABA745426C}"/>
    <cellStyle name="Pourcentage 9" xfId="59" xr:uid="{00000000-0005-0000-0000-00003C000000}"/>
    <cellStyle name="Pourcentage 9 2" xfId="122" xr:uid="{E79DEAA1-8C47-4FAA-B026-5E67899A8825}"/>
    <cellStyle name="Pourcentage 9 2 2" xfId="942" xr:uid="{89DFBCF0-A28D-43DD-80F5-396226D3CA39}"/>
    <cellStyle name="Pourcentage 9 2 3" xfId="943" xr:uid="{29A8F933-54C9-400A-A69D-A60B218959B5}"/>
    <cellStyle name="Pourcentage 9 3" xfId="944" xr:uid="{6433E9EB-CDA6-46CE-91B5-A6807089067C}"/>
    <cellStyle name="Pourcentage 9 3 2" xfId="945" xr:uid="{1B9013BD-B9C1-43D7-B503-450BD99B409A}"/>
    <cellStyle name="Pourcentage 9 4" xfId="946" xr:uid="{39E20A74-011D-47B6-8A01-FCE9D1D98813}"/>
    <cellStyle name="PT" xfId="947" xr:uid="{1FDE58D1-6DBC-4914-924D-86907316BE8F}"/>
    <cellStyle name="PU" xfId="948" xr:uid="{F4E17D62-49AA-49DF-B234-7A8B2AC90311}"/>
    <cellStyle name="Quantités" xfId="949" xr:uid="{7DA23079-A403-43C0-8F44-BE2758750597}"/>
    <cellStyle name="Result" xfId="950" xr:uid="{65AE37C9-E78D-4997-AC04-17942DA78F08}"/>
    <cellStyle name="Result2" xfId="951" xr:uid="{0362C362-6200-4B7C-95B8-44A4A60AFB32}"/>
    <cellStyle name="TCOLON" xfId="952" xr:uid="{2AC9966F-CD27-4ACC-AFE9-F9E102E71E9E}"/>
    <cellStyle name="TPAR" xfId="953" xr:uid="{ADE87973-D046-4E0F-90F2-A752F2447BDF}"/>
    <cellStyle name="unités" xfId="954" xr:uid="{3CFEAB40-8FF7-4C38-830F-0C79869575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53</xdr:row>
      <xdr:rowOff>0</xdr:rowOff>
    </xdr:from>
    <xdr:to>
      <xdr:col>9</xdr:col>
      <xdr:colOff>304800</xdr:colOff>
      <xdr:row>54</xdr:row>
      <xdr:rowOff>95250</xdr:rowOff>
    </xdr:to>
    <xdr:sp macro="" textlink="">
      <xdr:nvSpPr>
        <xdr:cNvPr id="1025" name="AutoShape 1" descr="Garde-corps droit fixé en applique - Main courante - sous-lisse et plinthe">
          <a:extLst>
            <a:ext uri="{FF2B5EF4-FFF2-40B4-BE49-F238E27FC236}">
              <a16:creationId xmlns:a16="http://schemas.microsoft.com/office/drawing/2014/main" id="{C19EB83B-FE8F-143C-6D3E-E0B1A148285B}"/>
            </a:ext>
          </a:extLst>
        </xdr:cNvPr>
        <xdr:cNvSpPr>
          <a:spLocks noChangeAspect="1" noChangeArrowheads="1"/>
        </xdr:cNvSpPr>
      </xdr:nvSpPr>
      <xdr:spPr bwMode="auto">
        <a:xfrm>
          <a:off x="10050780" y="79552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53</xdr:row>
      <xdr:rowOff>0</xdr:rowOff>
    </xdr:from>
    <xdr:to>
      <xdr:col>7</xdr:col>
      <xdr:colOff>304800</xdr:colOff>
      <xdr:row>54</xdr:row>
      <xdr:rowOff>95250</xdr:rowOff>
    </xdr:to>
    <xdr:sp macro="" textlink="">
      <xdr:nvSpPr>
        <xdr:cNvPr id="1028" name="AutoShape 4" descr="Garde-corps droit fixé en applique - Main courante - sous-lisse et plinthe">
          <a:extLst>
            <a:ext uri="{FF2B5EF4-FFF2-40B4-BE49-F238E27FC236}">
              <a16:creationId xmlns:a16="http://schemas.microsoft.com/office/drawing/2014/main" id="{C1B52A35-A0E3-4F05-D9EB-218B744AA8C1}"/>
            </a:ext>
          </a:extLst>
        </xdr:cNvPr>
        <xdr:cNvSpPr>
          <a:spLocks noChangeAspect="1" noChangeArrowheads="1"/>
        </xdr:cNvSpPr>
      </xdr:nvSpPr>
      <xdr:spPr bwMode="auto">
        <a:xfrm>
          <a:off x="8374380" y="79552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51</xdr:row>
      <xdr:rowOff>0</xdr:rowOff>
    </xdr:from>
    <xdr:to>
      <xdr:col>8</xdr:col>
      <xdr:colOff>304800</xdr:colOff>
      <xdr:row>52</xdr:row>
      <xdr:rowOff>19050</xdr:rowOff>
    </xdr:to>
    <xdr:sp macro="" textlink="">
      <xdr:nvSpPr>
        <xdr:cNvPr id="1029" name="AutoShape 5" descr="Garde-corps droit fixé en applique - Main courante - sous-lisse et plinthe">
          <a:extLst>
            <a:ext uri="{FF2B5EF4-FFF2-40B4-BE49-F238E27FC236}">
              <a16:creationId xmlns:a16="http://schemas.microsoft.com/office/drawing/2014/main" id="{1D3DD79D-6A71-A961-EBAE-6E06C98E6477}"/>
            </a:ext>
          </a:extLst>
        </xdr:cNvPr>
        <xdr:cNvSpPr>
          <a:spLocks noChangeAspect="1" noChangeArrowheads="1"/>
        </xdr:cNvSpPr>
      </xdr:nvSpPr>
      <xdr:spPr bwMode="auto">
        <a:xfrm>
          <a:off x="9212580" y="74980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72F8-7F50-4494-AFD9-19D5BDE7577E}">
  <sheetPr>
    <pageSetUpPr fitToPage="1"/>
  </sheetPr>
  <dimension ref="A1:F168"/>
  <sheetViews>
    <sheetView tabSelected="1" topLeftCell="A35" workbookViewId="0">
      <selection activeCell="I51" sqref="I51"/>
    </sheetView>
    <sheetView tabSelected="1" topLeftCell="C149" zoomScaleNormal="100" zoomScaleSheetLayoutView="130" workbookViewId="1">
      <selection activeCell="H158" sqref="H158"/>
    </sheetView>
  </sheetViews>
  <sheetFormatPr baseColWidth="10" defaultColWidth="11" defaultRowHeight="13.8"/>
  <cols>
    <col min="1" max="1" width="3.19921875" style="3" hidden="1" customWidth="1"/>
    <col min="2" max="2" width="2.69921875" style="3" hidden="1" customWidth="1"/>
    <col min="3" max="3" width="5.59765625" style="81" customWidth="1"/>
    <col min="4" max="4" width="54.19921875" style="82" customWidth="1"/>
    <col min="5" max="5" width="7.59765625" style="61" customWidth="1"/>
    <col min="6" max="6" width="14" style="99" customWidth="1"/>
    <col min="7" max="16384" width="11" style="2"/>
  </cols>
  <sheetData>
    <row r="1" spans="1:6" ht="36.6" customHeight="1">
      <c r="C1" s="154" t="s">
        <v>174</v>
      </c>
      <c r="D1" s="155"/>
      <c r="E1" s="155"/>
      <c r="F1" s="156"/>
    </row>
    <row r="2" spans="1:6" ht="12.75" customHeight="1">
      <c r="C2" s="80"/>
      <c r="D2" s="81"/>
      <c r="F2" s="65"/>
    </row>
    <row r="3" spans="1:6" ht="12.75" customHeight="1">
      <c r="C3" s="157" t="s">
        <v>0</v>
      </c>
      <c r="D3" s="157"/>
      <c r="E3" s="157"/>
      <c r="F3" s="158"/>
    </row>
    <row r="4" spans="1:6" ht="13.2" customHeight="1"/>
    <row r="5" spans="1:6" ht="33.6" customHeight="1">
      <c r="C5" s="64" t="s">
        <v>1</v>
      </c>
      <c r="D5" s="64" t="s">
        <v>2</v>
      </c>
      <c r="E5" s="4" t="s">
        <v>21</v>
      </c>
      <c r="F5" s="51" t="s">
        <v>4</v>
      </c>
    </row>
    <row r="6" spans="1:6" ht="12.75" customHeight="1">
      <c r="A6" s="5"/>
      <c r="B6" s="5"/>
      <c r="C6" s="159" t="s">
        <v>5</v>
      </c>
      <c r="D6" s="159"/>
      <c r="E6" s="159"/>
      <c r="F6" s="160"/>
    </row>
    <row r="7" spans="1:6" ht="27.6">
      <c r="A7" s="5">
        <v>1</v>
      </c>
      <c r="B7" s="5">
        <v>1</v>
      </c>
      <c r="C7" s="83" t="str">
        <f>A7&amp;"."&amp;B7</f>
        <v>1.1</v>
      </c>
      <c r="D7" s="64" t="s">
        <v>93</v>
      </c>
      <c r="E7" s="48" t="s">
        <v>6</v>
      </c>
      <c r="F7" s="100"/>
    </row>
    <row r="8" spans="1:6" ht="151.80000000000001">
      <c r="A8" s="5">
        <v>1</v>
      </c>
      <c r="B8" s="5"/>
      <c r="C8" s="64"/>
      <c r="D8" s="84" t="s">
        <v>94</v>
      </c>
      <c r="E8" s="48"/>
      <c r="F8" s="100"/>
    </row>
    <row r="9" spans="1:6">
      <c r="A9" s="5">
        <f>A8</f>
        <v>1</v>
      </c>
      <c r="B9" s="5">
        <f>1+B7</f>
        <v>2</v>
      </c>
      <c r="C9" s="83" t="str">
        <f>A9&amp;"."&amp;B9</f>
        <v>1.2</v>
      </c>
      <c r="D9" s="64" t="s">
        <v>56</v>
      </c>
      <c r="E9" s="62" t="s">
        <v>6</v>
      </c>
      <c r="F9" s="100"/>
    </row>
    <row r="10" spans="1:6" ht="41.4">
      <c r="A10" s="5">
        <f t="shared" ref="A10:A35" si="0">A9</f>
        <v>1</v>
      </c>
      <c r="B10" s="5"/>
      <c r="C10" s="83"/>
      <c r="D10" s="21" t="s">
        <v>57</v>
      </c>
      <c r="E10" s="48"/>
      <c r="F10" s="100"/>
    </row>
    <row r="11" spans="1:6" ht="27.6">
      <c r="A11" s="5">
        <f t="shared" si="0"/>
        <v>1</v>
      </c>
      <c r="B11" s="5">
        <f>1+B9</f>
        <v>3</v>
      </c>
      <c r="C11" s="83" t="str">
        <f>A11&amp;"."&amp;B11</f>
        <v>1.3</v>
      </c>
      <c r="D11" s="64" t="s">
        <v>77</v>
      </c>
      <c r="E11" s="62" t="s">
        <v>6</v>
      </c>
      <c r="F11" s="100"/>
    </row>
    <row r="12" spans="1:6" ht="124.2">
      <c r="A12" s="5">
        <f>A11</f>
        <v>1</v>
      </c>
      <c r="B12" s="5"/>
      <c r="C12" s="83"/>
      <c r="D12" s="21" t="s">
        <v>72</v>
      </c>
      <c r="E12" s="48"/>
      <c r="F12" s="100"/>
    </row>
    <row r="13" spans="1:6">
      <c r="A13" s="5">
        <f t="shared" si="0"/>
        <v>1</v>
      </c>
      <c r="B13" s="5">
        <f>1+B11</f>
        <v>4</v>
      </c>
      <c r="C13" s="83" t="str">
        <f>A13&amp;"."&amp;B13</f>
        <v>1.4</v>
      </c>
      <c r="D13" s="64" t="s">
        <v>78</v>
      </c>
      <c r="E13" s="62" t="s">
        <v>6</v>
      </c>
      <c r="F13" s="100"/>
    </row>
    <row r="14" spans="1:6" ht="69">
      <c r="A14" s="5">
        <f t="shared" si="0"/>
        <v>1</v>
      </c>
      <c r="B14" s="5"/>
      <c r="C14" s="83"/>
      <c r="D14" s="21" t="s">
        <v>79</v>
      </c>
      <c r="E14" s="48"/>
      <c r="F14" s="100"/>
    </row>
    <row r="15" spans="1:6" ht="16.2" customHeight="1">
      <c r="A15" s="5">
        <f t="shared" si="0"/>
        <v>1</v>
      </c>
      <c r="B15" s="5">
        <f>1+B13</f>
        <v>5</v>
      </c>
      <c r="C15" s="83" t="str">
        <f>A15&amp;"."&amp;B15</f>
        <v>1.5</v>
      </c>
      <c r="D15" s="64" t="s">
        <v>95</v>
      </c>
      <c r="E15" s="62" t="s">
        <v>6</v>
      </c>
      <c r="F15" s="100"/>
    </row>
    <row r="16" spans="1:6" ht="82.8">
      <c r="A16" s="5">
        <f t="shared" si="0"/>
        <v>1</v>
      </c>
      <c r="B16" s="5"/>
      <c r="C16" s="83"/>
      <c r="D16" s="21" t="s">
        <v>83</v>
      </c>
      <c r="E16" s="48"/>
      <c r="F16" s="100"/>
    </row>
    <row r="17" spans="1:6" ht="19.2" customHeight="1">
      <c r="A17" s="5">
        <f t="shared" si="0"/>
        <v>1</v>
      </c>
      <c r="B17" s="5">
        <f>1+B15</f>
        <v>6</v>
      </c>
      <c r="C17" s="83" t="str">
        <f>A17&amp;"."&amp;B17</f>
        <v>1.6</v>
      </c>
      <c r="D17" s="64" t="s">
        <v>96</v>
      </c>
      <c r="E17" s="62" t="s">
        <v>6</v>
      </c>
      <c r="F17" s="100"/>
    </row>
    <row r="18" spans="1:6" ht="82.8">
      <c r="A18" s="5">
        <f t="shared" si="0"/>
        <v>1</v>
      </c>
      <c r="B18" s="5"/>
      <c r="C18" s="83"/>
      <c r="D18" s="21" t="s">
        <v>83</v>
      </c>
      <c r="E18" s="48"/>
      <c r="F18" s="100"/>
    </row>
    <row r="19" spans="1:6">
      <c r="A19" s="5">
        <f t="shared" si="0"/>
        <v>1</v>
      </c>
      <c r="B19" s="5">
        <f>1+B17</f>
        <v>7</v>
      </c>
      <c r="C19" s="83" t="str">
        <f>A19&amp;"."&amp;B19</f>
        <v>1.7</v>
      </c>
      <c r="D19" s="74" t="s">
        <v>22</v>
      </c>
      <c r="E19" s="49" t="s">
        <v>6</v>
      </c>
      <c r="F19" s="100"/>
    </row>
    <row r="20" spans="1:6" ht="153" customHeight="1">
      <c r="A20" s="5">
        <f t="shared" si="0"/>
        <v>1</v>
      </c>
      <c r="B20" s="5"/>
      <c r="C20" s="83"/>
      <c r="D20" s="85" t="s">
        <v>58</v>
      </c>
      <c r="E20" s="49"/>
      <c r="F20" s="100"/>
    </row>
    <row r="21" spans="1:6">
      <c r="A21" s="5">
        <f t="shared" si="0"/>
        <v>1</v>
      </c>
      <c r="B21" s="5">
        <f>1+B19</f>
        <v>8</v>
      </c>
      <c r="C21" s="83" t="str">
        <f>A21&amp;"."&amp;B21</f>
        <v>1.8</v>
      </c>
      <c r="D21" s="74" t="s">
        <v>23</v>
      </c>
      <c r="E21" s="49" t="s">
        <v>24</v>
      </c>
      <c r="F21" s="100"/>
    </row>
    <row r="22" spans="1:6" ht="69">
      <c r="A22" s="5">
        <f t="shared" si="0"/>
        <v>1</v>
      </c>
      <c r="B22" s="5"/>
      <c r="C22" s="83"/>
      <c r="D22" s="85" t="s">
        <v>25</v>
      </c>
      <c r="E22" s="49"/>
      <c r="F22" s="100"/>
    </row>
    <row r="23" spans="1:6">
      <c r="A23" s="5">
        <f t="shared" si="0"/>
        <v>1</v>
      </c>
      <c r="B23" s="5">
        <f>1+B21</f>
        <v>9</v>
      </c>
      <c r="C23" s="83" t="str">
        <f>A23&amp;"."&amp;B23</f>
        <v>1.9</v>
      </c>
      <c r="D23" s="66" t="s">
        <v>71</v>
      </c>
      <c r="E23" s="67" t="s">
        <v>6</v>
      </c>
      <c r="F23" s="100"/>
    </row>
    <row r="24" spans="1:6" ht="55.2">
      <c r="A24" s="5">
        <f t="shared" si="0"/>
        <v>1</v>
      </c>
      <c r="B24" s="5"/>
      <c r="C24" s="83"/>
      <c r="D24" s="86" t="s">
        <v>70</v>
      </c>
      <c r="E24" s="67"/>
      <c r="F24" s="100"/>
    </row>
    <row r="25" spans="1:6">
      <c r="A25" s="5">
        <f t="shared" si="0"/>
        <v>1</v>
      </c>
      <c r="B25" s="5">
        <f>1+B23</f>
        <v>10</v>
      </c>
      <c r="C25" s="83" t="str">
        <f>A25&amp;"."&amp;B25</f>
        <v>1.10</v>
      </c>
      <c r="D25" s="66" t="s">
        <v>81</v>
      </c>
      <c r="E25" s="67" t="s">
        <v>6</v>
      </c>
      <c r="F25" s="100"/>
    </row>
    <row r="26" spans="1:6" ht="27.6">
      <c r="A26" s="5">
        <f t="shared" si="0"/>
        <v>1</v>
      </c>
      <c r="B26" s="5"/>
      <c r="C26" s="83"/>
      <c r="D26" s="87" t="s">
        <v>82</v>
      </c>
      <c r="E26" s="67"/>
      <c r="F26" s="100"/>
    </row>
    <row r="27" spans="1:6">
      <c r="A27" s="5">
        <f>A24</f>
        <v>1</v>
      </c>
      <c r="B27" s="5">
        <f>1+B25</f>
        <v>11</v>
      </c>
      <c r="C27" s="83" t="str">
        <f>A27&amp;"."&amp;B27</f>
        <v>1.11</v>
      </c>
      <c r="D27" s="68" t="s">
        <v>80</v>
      </c>
      <c r="E27" s="67" t="s">
        <v>6</v>
      </c>
      <c r="F27" s="100"/>
    </row>
    <row r="28" spans="1:6" ht="96.6">
      <c r="A28" s="5">
        <f t="shared" si="0"/>
        <v>1</v>
      </c>
      <c r="B28" s="5"/>
      <c r="C28" s="83"/>
      <c r="D28" s="88" t="s">
        <v>97</v>
      </c>
      <c r="E28" s="67"/>
      <c r="F28" s="100"/>
    </row>
    <row r="29" spans="1:6" ht="27.6">
      <c r="A29" s="5">
        <f>A28</f>
        <v>1</v>
      </c>
      <c r="B29" s="5">
        <f>B27+1</f>
        <v>12</v>
      </c>
      <c r="C29" s="83" t="str">
        <f>A29&amp;"."&amp;B29</f>
        <v>1.12</v>
      </c>
      <c r="D29" s="64" t="s">
        <v>84</v>
      </c>
      <c r="E29" s="67" t="s">
        <v>6</v>
      </c>
      <c r="F29" s="100"/>
    </row>
    <row r="30" spans="1:6" ht="69">
      <c r="A30" s="5">
        <f t="shared" si="0"/>
        <v>1</v>
      </c>
      <c r="B30" s="5"/>
      <c r="C30" s="83"/>
      <c r="D30" s="89" t="s">
        <v>74</v>
      </c>
      <c r="E30" s="67"/>
      <c r="F30" s="100"/>
    </row>
    <row r="31" spans="1:6" ht="27.6">
      <c r="A31" s="5">
        <f t="shared" si="0"/>
        <v>1</v>
      </c>
      <c r="B31" s="5">
        <f>1+B29</f>
        <v>13</v>
      </c>
      <c r="C31" s="83" t="str">
        <f>A31&amp;"."&amp;B31</f>
        <v>1.13</v>
      </c>
      <c r="D31" s="64" t="s">
        <v>73</v>
      </c>
      <c r="E31" s="67" t="s">
        <v>6</v>
      </c>
      <c r="F31" s="100"/>
    </row>
    <row r="32" spans="1:6" ht="69">
      <c r="A32" s="5">
        <f t="shared" si="0"/>
        <v>1</v>
      </c>
      <c r="B32" s="5"/>
      <c r="C32" s="83"/>
      <c r="D32" s="89" t="s">
        <v>75</v>
      </c>
      <c r="E32" s="67"/>
      <c r="F32" s="100"/>
    </row>
    <row r="33" spans="1:6" ht="16.8" customHeight="1">
      <c r="A33" s="5">
        <f t="shared" si="0"/>
        <v>1</v>
      </c>
      <c r="B33" s="5">
        <f>1+B31</f>
        <v>14</v>
      </c>
      <c r="C33" s="83" t="str">
        <f>A33&amp;"."&amp;B33</f>
        <v>1.14</v>
      </c>
      <c r="D33" s="70" t="s">
        <v>98</v>
      </c>
      <c r="E33" s="67" t="s">
        <v>6</v>
      </c>
      <c r="F33" s="100"/>
    </row>
    <row r="34" spans="1:6" ht="96.6">
      <c r="A34" s="5">
        <f t="shared" si="0"/>
        <v>1</v>
      </c>
      <c r="B34" s="5"/>
      <c r="C34" s="83"/>
      <c r="D34" s="89" t="s">
        <v>92</v>
      </c>
      <c r="E34" s="67"/>
      <c r="F34" s="100"/>
    </row>
    <row r="35" spans="1:6">
      <c r="A35" s="5">
        <f t="shared" si="0"/>
        <v>1</v>
      </c>
      <c r="B35" s="5">
        <f>1+B33</f>
        <v>15</v>
      </c>
      <c r="C35" s="83" t="str">
        <f>A35&amp;"."&amp;B35</f>
        <v>1.15</v>
      </c>
      <c r="D35" s="70" t="s">
        <v>40</v>
      </c>
      <c r="E35" s="67" t="s">
        <v>41</v>
      </c>
      <c r="F35" s="100"/>
    </row>
    <row r="36" spans="1:6" ht="71.400000000000006" customHeight="1">
      <c r="A36" s="5">
        <f t="shared" ref="A36:A41" si="1">A35</f>
        <v>1</v>
      </c>
      <c r="B36" s="5"/>
      <c r="C36" s="83"/>
      <c r="D36" s="86" t="s">
        <v>59</v>
      </c>
      <c r="E36" s="67"/>
      <c r="F36" s="100"/>
    </row>
    <row r="37" spans="1:6">
      <c r="A37" s="5">
        <f t="shared" si="1"/>
        <v>1</v>
      </c>
      <c r="B37" s="5">
        <f>1+B35</f>
        <v>16</v>
      </c>
      <c r="C37" s="83" t="str">
        <f>A37&amp;"."&amp;B37</f>
        <v>1.16</v>
      </c>
      <c r="D37" s="74" t="s">
        <v>60</v>
      </c>
      <c r="E37" s="50" t="s">
        <v>6</v>
      </c>
      <c r="F37" s="101"/>
    </row>
    <row r="38" spans="1:6" ht="124.2">
      <c r="A38" s="5">
        <f t="shared" si="1"/>
        <v>1</v>
      </c>
      <c r="B38" s="5"/>
      <c r="C38" s="83"/>
      <c r="D38" s="21" t="s">
        <v>197</v>
      </c>
      <c r="E38" s="50"/>
      <c r="F38" s="101"/>
    </row>
    <row r="39" spans="1:6">
      <c r="A39" s="5">
        <f t="shared" si="1"/>
        <v>1</v>
      </c>
      <c r="B39" s="5">
        <f>1+B37</f>
        <v>17</v>
      </c>
      <c r="C39" s="83" t="str">
        <f>A39&amp;"."&amp;B39</f>
        <v>1.17</v>
      </c>
      <c r="D39" s="68" t="s">
        <v>61</v>
      </c>
      <c r="E39" s="67" t="s">
        <v>6</v>
      </c>
      <c r="F39" s="100"/>
    </row>
    <row r="40" spans="1:6" ht="27.6">
      <c r="A40" s="5">
        <f t="shared" si="1"/>
        <v>1</v>
      </c>
      <c r="B40" s="5"/>
      <c r="C40" s="83"/>
      <c r="D40" s="69" t="s">
        <v>44</v>
      </c>
      <c r="E40" s="67"/>
      <c r="F40" s="100"/>
    </row>
    <row r="41" spans="1:6">
      <c r="A41" s="5">
        <f t="shared" si="1"/>
        <v>1</v>
      </c>
      <c r="B41" s="5">
        <f>B39+1</f>
        <v>18</v>
      </c>
      <c r="C41" s="83" t="str">
        <f>A41&amp;"."&amp;B41</f>
        <v>1.18</v>
      </c>
      <c r="D41" s="70" t="s">
        <v>76</v>
      </c>
      <c r="E41" s="22" t="s">
        <v>6</v>
      </c>
      <c r="F41" s="100"/>
    </row>
    <row r="42" spans="1:6" ht="82.8">
      <c r="A42" s="5">
        <f t="shared" ref="A42" si="2">A41</f>
        <v>1</v>
      </c>
      <c r="B42" s="5"/>
      <c r="C42" s="83"/>
      <c r="D42" s="86" t="s">
        <v>91</v>
      </c>
      <c r="E42" s="22"/>
      <c r="F42" s="100"/>
    </row>
    <row r="43" spans="1:6" ht="18" customHeight="1">
      <c r="A43" s="5">
        <f>A41</f>
        <v>1</v>
      </c>
      <c r="B43" s="5">
        <f>1+B41</f>
        <v>19</v>
      </c>
      <c r="C43" s="83" t="str">
        <f>A43&amp;"."&amp;B43</f>
        <v>1.19</v>
      </c>
      <c r="D43" s="70" t="s">
        <v>88</v>
      </c>
      <c r="E43" s="22" t="s">
        <v>6</v>
      </c>
      <c r="F43" s="100"/>
    </row>
    <row r="44" spans="1:6" ht="55.2">
      <c r="A44" s="5"/>
      <c r="B44" s="5"/>
      <c r="C44" s="83"/>
      <c r="D44" s="86" t="s">
        <v>87</v>
      </c>
      <c r="E44" s="22"/>
      <c r="F44" s="100"/>
    </row>
    <row r="45" spans="1:6">
      <c r="A45" s="5">
        <f>A43</f>
        <v>1</v>
      </c>
      <c r="B45" s="5">
        <f>B43+1</f>
        <v>20</v>
      </c>
      <c r="C45" s="83" t="str">
        <f>A45&amp;"."&amp;B45</f>
        <v>1.20</v>
      </c>
      <c r="D45" s="68" t="s">
        <v>89</v>
      </c>
      <c r="E45" s="67" t="s">
        <v>33</v>
      </c>
      <c r="F45" s="100"/>
    </row>
    <row r="46" spans="1:6" ht="55.2">
      <c r="A46" s="5">
        <f>A45</f>
        <v>1</v>
      </c>
      <c r="B46" s="5"/>
      <c r="C46" s="83"/>
      <c r="D46" s="89" t="s">
        <v>90</v>
      </c>
      <c r="E46" s="67"/>
      <c r="F46" s="100"/>
    </row>
    <row r="47" spans="1:6">
      <c r="A47" s="5">
        <f>A45</f>
        <v>1</v>
      </c>
      <c r="B47" s="5">
        <f>B45+1</f>
        <v>21</v>
      </c>
      <c r="C47" s="83" t="str">
        <f>A47&amp;"."&amp;B47</f>
        <v>1.21</v>
      </c>
      <c r="D47" s="68" t="s">
        <v>99</v>
      </c>
      <c r="E47" s="67" t="s">
        <v>33</v>
      </c>
      <c r="F47" s="100"/>
    </row>
    <row r="48" spans="1:6" ht="43.8" customHeight="1">
      <c r="A48" s="5">
        <f>A47</f>
        <v>1</v>
      </c>
      <c r="B48" s="5"/>
      <c r="C48" s="83"/>
      <c r="D48" s="89" t="s">
        <v>103</v>
      </c>
      <c r="E48" s="67"/>
      <c r="F48" s="100"/>
    </row>
    <row r="49" spans="1:6">
      <c r="A49" s="5">
        <f>A47</f>
        <v>1</v>
      </c>
      <c r="B49" s="5">
        <f>B47+1</f>
        <v>22</v>
      </c>
      <c r="C49" s="83" t="str">
        <f>A49&amp;"."&amp;B49</f>
        <v>1.22</v>
      </c>
      <c r="D49" s="68" t="s">
        <v>104</v>
      </c>
      <c r="E49" s="67" t="s">
        <v>33</v>
      </c>
      <c r="F49" s="100"/>
    </row>
    <row r="50" spans="1:6" ht="85.8" customHeight="1">
      <c r="A50" s="5">
        <f>A49</f>
        <v>1</v>
      </c>
      <c r="B50" s="5"/>
      <c r="C50" s="83"/>
      <c r="D50" s="89" t="s">
        <v>105</v>
      </c>
      <c r="E50" s="67"/>
      <c r="F50" s="100"/>
    </row>
    <row r="51" spans="1:6">
      <c r="A51" s="5">
        <f>A49</f>
        <v>1</v>
      </c>
      <c r="B51" s="5">
        <f>B49+1</f>
        <v>23</v>
      </c>
      <c r="C51" s="83" t="str">
        <f>A51&amp;"."&amp;B51</f>
        <v>1.23</v>
      </c>
      <c r="D51" s="70" t="s">
        <v>85</v>
      </c>
      <c r="E51" s="62" t="s">
        <v>33</v>
      </c>
      <c r="F51" s="100"/>
    </row>
    <row r="52" spans="1:6" ht="55.2">
      <c r="A52" s="5">
        <f>A51</f>
        <v>1</v>
      </c>
      <c r="B52" s="5"/>
      <c r="C52" s="83"/>
      <c r="D52" s="88" t="s">
        <v>86</v>
      </c>
      <c r="E52" s="48"/>
      <c r="F52" s="100"/>
    </row>
    <row r="53" spans="1:6">
      <c r="A53" s="5">
        <f>A51</f>
        <v>1</v>
      </c>
      <c r="B53" s="5">
        <f>B51+1</f>
        <v>24</v>
      </c>
      <c r="C53" s="83" t="str">
        <f>A53&amp;"."&amp;B53</f>
        <v>1.24</v>
      </c>
      <c r="D53" s="70" t="s">
        <v>106</v>
      </c>
      <c r="E53" s="62" t="s">
        <v>17</v>
      </c>
      <c r="F53" s="100"/>
    </row>
    <row r="54" spans="1:6" ht="69">
      <c r="A54" s="5">
        <f>A53</f>
        <v>1</v>
      </c>
      <c r="B54" s="5"/>
      <c r="C54" s="83"/>
      <c r="D54" s="88" t="s">
        <v>107</v>
      </c>
      <c r="E54" s="48"/>
      <c r="F54" s="100"/>
    </row>
    <row r="55" spans="1:6">
      <c r="A55" s="5">
        <f>A53</f>
        <v>1</v>
      </c>
      <c r="B55" s="5">
        <f>B53+1</f>
        <v>25</v>
      </c>
      <c r="C55" s="83" t="str">
        <f>A55&amp;"."&amp;B55</f>
        <v>1.25</v>
      </c>
      <c r="D55" s="77" t="s">
        <v>43</v>
      </c>
      <c r="E55" s="78" t="s">
        <v>8</v>
      </c>
      <c r="F55" s="100"/>
    </row>
    <row r="56" spans="1:6" ht="57.6" customHeight="1">
      <c r="A56" s="5">
        <f>A55</f>
        <v>1</v>
      </c>
      <c r="B56" s="5"/>
      <c r="C56" s="83"/>
      <c r="D56" s="98" t="s">
        <v>46</v>
      </c>
      <c r="E56" s="79"/>
      <c r="F56" s="100"/>
    </row>
    <row r="57" spans="1:6">
      <c r="A57" s="5">
        <f>A55</f>
        <v>1</v>
      </c>
      <c r="B57" s="5">
        <f>B55+1</f>
        <v>26</v>
      </c>
      <c r="C57" s="83" t="str">
        <f>A57&amp;"."&amp;B57</f>
        <v>1.26</v>
      </c>
      <c r="D57" s="77" t="s">
        <v>132</v>
      </c>
      <c r="E57" s="78" t="s">
        <v>8</v>
      </c>
      <c r="F57" s="100"/>
    </row>
    <row r="58" spans="1:6" ht="69">
      <c r="A58" s="5">
        <f>A57</f>
        <v>1</v>
      </c>
      <c r="B58" s="5"/>
      <c r="C58" s="83"/>
      <c r="D58" s="98" t="s">
        <v>133</v>
      </c>
      <c r="E58" s="79"/>
      <c r="F58" s="100"/>
    </row>
    <row r="59" spans="1:6">
      <c r="A59" s="5">
        <f>A57</f>
        <v>1</v>
      </c>
      <c r="B59" s="5">
        <f>B57+1</f>
        <v>27</v>
      </c>
      <c r="C59" s="83" t="str">
        <f>A59&amp;"."&amp;B59</f>
        <v>1.27</v>
      </c>
      <c r="D59" s="116" t="s">
        <v>195</v>
      </c>
      <c r="E59" s="121" t="s">
        <v>7</v>
      </c>
      <c r="F59" s="118"/>
    </row>
    <row r="60" spans="1:6" ht="82.8">
      <c r="A60" s="5">
        <f>A59</f>
        <v>1</v>
      </c>
      <c r="B60" s="5"/>
      <c r="C60" s="83"/>
      <c r="D60" s="88" t="s">
        <v>194</v>
      </c>
      <c r="E60" s="121"/>
      <c r="F60" s="122"/>
    </row>
    <row r="61" spans="1:6">
      <c r="A61" s="5">
        <f>A59</f>
        <v>1</v>
      </c>
      <c r="B61" s="5">
        <f>B59+1</f>
        <v>28</v>
      </c>
      <c r="C61" s="83" t="str">
        <f>A61&amp;"."&amp;B61</f>
        <v>1.28</v>
      </c>
      <c r="D61" s="77" t="s">
        <v>193</v>
      </c>
      <c r="E61" s="78" t="s">
        <v>8</v>
      </c>
      <c r="F61" s="100"/>
    </row>
    <row r="62" spans="1:6" ht="69">
      <c r="A62" s="5">
        <f>A61</f>
        <v>1</v>
      </c>
      <c r="B62" s="5"/>
      <c r="C62" s="83"/>
      <c r="D62" s="98" t="s">
        <v>196</v>
      </c>
      <c r="E62" s="79"/>
      <c r="F62" s="100"/>
    </row>
    <row r="63" spans="1:6">
      <c r="A63" s="5">
        <f>A61</f>
        <v>1</v>
      </c>
      <c r="B63" s="5">
        <f>B61+1</f>
        <v>29</v>
      </c>
      <c r="C63" s="83" t="str">
        <f>A63&amp;"."&amp;B63</f>
        <v>1.29</v>
      </c>
      <c r="D63" s="148" t="s">
        <v>199</v>
      </c>
      <c r="E63" s="149" t="s">
        <v>198</v>
      </c>
      <c r="F63" s="150"/>
    </row>
    <row r="64" spans="1:6" ht="151.80000000000001">
      <c r="A64" s="5">
        <f>A63</f>
        <v>1</v>
      </c>
      <c r="B64" s="5"/>
      <c r="C64" s="83"/>
      <c r="D64" s="151" t="s">
        <v>200</v>
      </c>
      <c r="E64" s="149"/>
      <c r="F64" s="152"/>
    </row>
    <row r="65" spans="1:6" ht="12.75" customHeight="1">
      <c r="A65" s="5"/>
      <c r="B65" s="5"/>
      <c r="C65" s="105" t="s">
        <v>114</v>
      </c>
      <c r="D65" s="105"/>
      <c r="E65" s="130"/>
      <c r="F65" s="130"/>
    </row>
    <row r="66" spans="1:6">
      <c r="A66" s="5">
        <v>2</v>
      </c>
      <c r="B66" s="5">
        <v>1</v>
      </c>
      <c r="C66" s="83" t="str">
        <f>A66&amp;"."&amp;B66</f>
        <v>2.1</v>
      </c>
      <c r="D66" s="64" t="s">
        <v>26</v>
      </c>
      <c r="E66" s="71" t="s">
        <v>17</v>
      </c>
      <c r="F66" s="101"/>
    </row>
    <row r="67" spans="1:6" ht="82.8">
      <c r="A67" s="5"/>
      <c r="B67" s="5"/>
      <c r="C67" s="83"/>
      <c r="D67" s="21" t="s">
        <v>45</v>
      </c>
      <c r="E67" s="50"/>
      <c r="F67" s="101"/>
    </row>
    <row r="68" spans="1:6">
      <c r="A68" s="5">
        <v>2</v>
      </c>
      <c r="B68" s="5">
        <f>B66+1</f>
        <v>2</v>
      </c>
      <c r="C68" s="83" t="str">
        <f>A68&amp;"."&amp;B68</f>
        <v>2.2</v>
      </c>
      <c r="D68" s="90" t="s">
        <v>50</v>
      </c>
      <c r="E68" s="48" t="s">
        <v>6</v>
      </c>
      <c r="F68" s="100"/>
    </row>
    <row r="69" spans="1:6" ht="41.4">
      <c r="A69" s="5"/>
      <c r="B69" s="5"/>
      <c r="C69" s="83"/>
      <c r="D69" s="88" t="s">
        <v>69</v>
      </c>
      <c r="E69" s="48"/>
      <c r="F69" s="100"/>
    </row>
    <row r="70" spans="1:6" ht="16.5" customHeight="1">
      <c r="A70" s="5">
        <v>2</v>
      </c>
      <c r="B70" s="5">
        <f>B68+1</f>
        <v>3</v>
      </c>
      <c r="C70" s="83" t="str">
        <f>A70&amp;"."&amp;B70</f>
        <v>2.3</v>
      </c>
      <c r="D70" s="64" t="s">
        <v>51</v>
      </c>
      <c r="E70" s="71" t="s">
        <v>9</v>
      </c>
      <c r="F70" s="101"/>
    </row>
    <row r="71" spans="1:6" ht="41.4">
      <c r="A71" s="5"/>
      <c r="B71" s="5"/>
      <c r="C71" s="83"/>
      <c r="D71" s="88" t="s">
        <v>62</v>
      </c>
      <c r="E71" s="50"/>
      <c r="F71" s="101"/>
    </row>
    <row r="72" spans="1:6">
      <c r="A72" s="5">
        <v>2</v>
      </c>
      <c r="B72" s="5">
        <f>B70+1</f>
        <v>4</v>
      </c>
      <c r="C72" s="83" t="str">
        <f>A72&amp;"."&amp;B72</f>
        <v>2.4</v>
      </c>
      <c r="D72" s="64" t="s">
        <v>63</v>
      </c>
      <c r="E72" s="71" t="s">
        <v>9</v>
      </c>
      <c r="F72" s="101"/>
    </row>
    <row r="73" spans="1:6" ht="41.4">
      <c r="A73" s="5"/>
      <c r="B73" s="5"/>
      <c r="C73" s="83"/>
      <c r="D73" s="88" t="s">
        <v>64</v>
      </c>
      <c r="E73" s="50"/>
      <c r="F73" s="101"/>
    </row>
    <row r="74" spans="1:6">
      <c r="A74" s="5">
        <v>2</v>
      </c>
      <c r="B74" s="5">
        <f>B72+1</f>
        <v>5</v>
      </c>
      <c r="C74" s="83" t="str">
        <f>A74&amp;"."&amp;B74</f>
        <v>2.5</v>
      </c>
      <c r="D74" s="91" t="s">
        <v>55</v>
      </c>
      <c r="E74" s="72" t="s">
        <v>9</v>
      </c>
      <c r="F74" s="100"/>
    </row>
    <row r="75" spans="1:6" ht="41.4">
      <c r="A75" s="5">
        <f t="shared" ref="A75:A92" si="3">A74</f>
        <v>2</v>
      </c>
      <c r="B75" s="5"/>
      <c r="C75" s="83"/>
      <c r="D75" s="88" t="s">
        <v>65</v>
      </c>
      <c r="E75" s="73"/>
      <c r="F75" s="100"/>
    </row>
    <row r="76" spans="1:6">
      <c r="A76" s="5">
        <v>2</v>
      </c>
      <c r="B76" s="5">
        <f>B74+1</f>
        <v>6</v>
      </c>
      <c r="C76" s="83" t="str">
        <f>A76&amp;"."&amp;B76</f>
        <v>2.6</v>
      </c>
      <c r="D76" s="91" t="s">
        <v>182</v>
      </c>
      <c r="E76" s="72" t="s">
        <v>9</v>
      </c>
      <c r="F76" s="100"/>
    </row>
    <row r="77" spans="1:6" ht="41.4">
      <c r="A77" s="5">
        <f>A76</f>
        <v>2</v>
      </c>
      <c r="B77" s="5"/>
      <c r="C77" s="83"/>
      <c r="D77" s="88" t="s">
        <v>181</v>
      </c>
      <c r="E77" s="73"/>
      <c r="F77" s="100"/>
    </row>
    <row r="78" spans="1:6">
      <c r="A78" s="5">
        <v>2</v>
      </c>
      <c r="B78" s="5">
        <f>B76+1</f>
        <v>7</v>
      </c>
      <c r="C78" s="83" t="str">
        <f>A78&amp;"."&amp;B78</f>
        <v>2.7</v>
      </c>
      <c r="D78" s="74" t="s">
        <v>179</v>
      </c>
      <c r="E78" s="62" t="s">
        <v>9</v>
      </c>
      <c r="F78" s="100"/>
    </row>
    <row r="79" spans="1:6" ht="41.4">
      <c r="A79" s="5">
        <f t="shared" si="3"/>
        <v>2</v>
      </c>
      <c r="B79" s="5"/>
      <c r="C79" s="83"/>
      <c r="D79" s="88" t="s">
        <v>180</v>
      </c>
      <c r="E79" s="48"/>
      <c r="F79" s="100"/>
    </row>
    <row r="80" spans="1:6">
      <c r="A80" s="5">
        <v>2</v>
      </c>
      <c r="B80" s="5">
        <f>B78+1</f>
        <v>8</v>
      </c>
      <c r="C80" s="83" t="str">
        <f>A80&amp;"."&amp;B80</f>
        <v>2.8</v>
      </c>
      <c r="D80" s="75" t="s">
        <v>34</v>
      </c>
      <c r="E80" s="62" t="s">
        <v>9</v>
      </c>
      <c r="F80" s="100"/>
    </row>
    <row r="81" spans="1:6" ht="41.4">
      <c r="A81" s="5">
        <f t="shared" si="3"/>
        <v>2</v>
      </c>
      <c r="B81" s="5"/>
      <c r="C81" s="83"/>
      <c r="D81" s="88" t="s">
        <v>66</v>
      </c>
      <c r="E81" s="48"/>
      <c r="F81" s="100"/>
    </row>
    <row r="82" spans="1:6">
      <c r="A82" s="5">
        <v>2</v>
      </c>
      <c r="B82" s="5">
        <f>B80+1</f>
        <v>9</v>
      </c>
      <c r="C82" s="83" t="str">
        <f>A82&amp;"."&amp;B82</f>
        <v>2.9</v>
      </c>
      <c r="D82" s="91" t="s">
        <v>108</v>
      </c>
      <c r="E82" s="72" t="s">
        <v>9</v>
      </c>
      <c r="F82" s="100"/>
    </row>
    <row r="83" spans="1:6" ht="41.4">
      <c r="A83" s="5">
        <f>A82</f>
        <v>2</v>
      </c>
      <c r="B83" s="5"/>
      <c r="C83" s="83"/>
      <c r="D83" s="88" t="s">
        <v>109</v>
      </c>
      <c r="E83" s="73"/>
      <c r="F83" s="100"/>
    </row>
    <row r="84" spans="1:6" s="1" customFormat="1">
      <c r="A84" s="5">
        <v>2</v>
      </c>
      <c r="B84" s="5">
        <f>B82+1</f>
        <v>10</v>
      </c>
      <c r="C84" s="92" t="str">
        <f>A84&amp;"."&amp;B84</f>
        <v>2.10</v>
      </c>
      <c r="D84" s="75" t="s">
        <v>110</v>
      </c>
      <c r="E84" s="62" t="s">
        <v>9</v>
      </c>
      <c r="F84" s="100"/>
    </row>
    <row r="85" spans="1:6" ht="41.4">
      <c r="A85" s="5">
        <f t="shared" si="3"/>
        <v>2</v>
      </c>
      <c r="B85" s="5"/>
      <c r="C85" s="83"/>
      <c r="D85" s="88" t="s">
        <v>111</v>
      </c>
      <c r="E85" s="48"/>
      <c r="F85" s="100"/>
    </row>
    <row r="86" spans="1:6" s="1" customFormat="1">
      <c r="A86" s="5">
        <v>2</v>
      </c>
      <c r="B86" s="5">
        <f>B84+1</f>
        <v>11</v>
      </c>
      <c r="C86" s="92" t="str">
        <f>A86&amp;"."&amp;B86</f>
        <v>2.11</v>
      </c>
      <c r="D86" s="93" t="s">
        <v>113</v>
      </c>
      <c r="E86" s="76" t="s">
        <v>6</v>
      </c>
      <c r="F86" s="100"/>
    </row>
    <row r="87" spans="1:6" ht="82.8">
      <c r="A87" s="5">
        <f t="shared" si="3"/>
        <v>2</v>
      </c>
      <c r="B87" s="5"/>
      <c r="C87" s="83"/>
      <c r="D87" s="84" t="s">
        <v>153</v>
      </c>
      <c r="E87" s="48"/>
      <c r="F87" s="100"/>
    </row>
    <row r="88" spans="1:6">
      <c r="A88" s="5">
        <v>2</v>
      </c>
      <c r="B88" s="5">
        <f>B86+1</f>
        <v>12</v>
      </c>
      <c r="C88" s="94" t="str">
        <f>A88&amp;"."&amp;B88</f>
        <v>2.12</v>
      </c>
      <c r="D88" s="93" t="s">
        <v>112</v>
      </c>
      <c r="E88" s="76" t="s">
        <v>6</v>
      </c>
      <c r="F88" s="101"/>
    </row>
    <row r="89" spans="1:6" ht="70.8" customHeight="1">
      <c r="A89" s="5">
        <f t="shared" si="3"/>
        <v>2</v>
      </c>
      <c r="B89" s="5"/>
      <c r="C89" s="83"/>
      <c r="D89" s="84" t="s">
        <v>154</v>
      </c>
      <c r="E89" s="48"/>
      <c r="F89" s="101"/>
    </row>
    <row r="90" spans="1:6">
      <c r="A90" s="5">
        <v>2</v>
      </c>
      <c r="B90" s="5">
        <f>B88+1</f>
        <v>13</v>
      </c>
      <c r="C90" s="94" t="str">
        <f>A90&amp;"."&amp;B90</f>
        <v>2.13</v>
      </c>
      <c r="D90" s="64" t="s">
        <v>38</v>
      </c>
      <c r="E90" s="71" t="s">
        <v>35</v>
      </c>
      <c r="F90" s="100"/>
    </row>
    <row r="91" spans="1:6" ht="69">
      <c r="A91" s="5">
        <f t="shared" si="3"/>
        <v>2</v>
      </c>
      <c r="B91" s="5"/>
      <c r="C91" s="83"/>
      <c r="D91" s="60" t="s">
        <v>67</v>
      </c>
      <c r="E91" s="50"/>
      <c r="F91" s="101"/>
    </row>
    <row r="92" spans="1:6">
      <c r="A92" s="5">
        <f t="shared" si="3"/>
        <v>2</v>
      </c>
      <c r="B92" s="5">
        <f>B90+1</f>
        <v>14</v>
      </c>
      <c r="C92" s="94" t="str">
        <f>A92&amp;"."&amp;B92</f>
        <v>2.14</v>
      </c>
      <c r="D92" s="64" t="s">
        <v>115</v>
      </c>
      <c r="E92" s="71" t="s">
        <v>35</v>
      </c>
      <c r="F92" s="101"/>
    </row>
    <row r="93" spans="1:6" ht="72.599999999999994" customHeight="1">
      <c r="A93" s="5">
        <f t="shared" ref="A93:A95" si="4">A92</f>
        <v>2</v>
      </c>
      <c r="B93" s="5"/>
      <c r="C93" s="83"/>
      <c r="D93" s="60" t="s">
        <v>118</v>
      </c>
      <c r="E93" s="50"/>
      <c r="F93" s="101"/>
    </row>
    <row r="94" spans="1:6">
      <c r="A94" s="5">
        <f t="shared" si="4"/>
        <v>2</v>
      </c>
      <c r="B94" s="5">
        <f>B92+1</f>
        <v>15</v>
      </c>
      <c r="C94" s="92" t="str">
        <f>A94&amp;"."&amp;B94</f>
        <v>2.15</v>
      </c>
      <c r="D94" s="74" t="s">
        <v>116</v>
      </c>
      <c r="E94" s="71" t="s">
        <v>17</v>
      </c>
      <c r="F94" s="101"/>
    </row>
    <row r="95" spans="1:6" ht="82.8">
      <c r="A95" s="5">
        <f t="shared" si="4"/>
        <v>2</v>
      </c>
      <c r="B95" s="5"/>
      <c r="C95" s="83"/>
      <c r="D95" s="85" t="s">
        <v>117</v>
      </c>
      <c r="E95" s="71"/>
      <c r="F95" s="101"/>
    </row>
    <row r="96" spans="1:6">
      <c r="A96" s="5">
        <f t="shared" ref="A96" si="5">A95</f>
        <v>2</v>
      </c>
      <c r="B96" s="5">
        <f>B94+1</f>
        <v>16</v>
      </c>
      <c r="C96" s="92" t="str">
        <f>A96&amp;"."&amp;B96</f>
        <v>2.16</v>
      </c>
      <c r="D96" s="90" t="s">
        <v>119</v>
      </c>
      <c r="E96" s="62" t="s">
        <v>6</v>
      </c>
      <c r="F96" s="100"/>
    </row>
    <row r="97" spans="1:6" ht="69">
      <c r="A97" s="5">
        <f>A96</f>
        <v>2</v>
      </c>
      <c r="B97" s="5"/>
      <c r="C97" s="83"/>
      <c r="D97" s="95" t="s">
        <v>120</v>
      </c>
      <c r="E97" s="62"/>
      <c r="F97" s="100"/>
    </row>
    <row r="98" spans="1:6" ht="27.6">
      <c r="A98" s="5">
        <f t="shared" ref="A98" si="6">A97</f>
        <v>2</v>
      </c>
      <c r="B98" s="5">
        <f>B96+1</f>
        <v>17</v>
      </c>
      <c r="C98" s="92" t="str">
        <f>A98&amp;"."&amp;B98</f>
        <v>2.17</v>
      </c>
      <c r="D98" s="114" t="s">
        <v>173</v>
      </c>
      <c r="E98" s="62" t="s">
        <v>9</v>
      </c>
      <c r="F98" s="100"/>
    </row>
    <row r="99" spans="1:6" ht="69">
      <c r="A99" s="5">
        <f>A98</f>
        <v>2</v>
      </c>
      <c r="B99" s="5"/>
      <c r="C99" s="83"/>
      <c r="D99" s="115" t="s">
        <v>125</v>
      </c>
      <c r="E99" s="62"/>
      <c r="F99" s="100"/>
    </row>
    <row r="100" spans="1:6">
      <c r="A100" s="5">
        <f t="shared" ref="A100:A108" si="7">A99</f>
        <v>2</v>
      </c>
      <c r="B100" s="5">
        <f>B98+1</f>
        <v>18</v>
      </c>
      <c r="C100" s="92" t="str">
        <f>A100&amp;"."&amp;B100</f>
        <v>2.18</v>
      </c>
      <c r="D100" s="106" t="s">
        <v>121</v>
      </c>
      <c r="E100" s="107" t="s">
        <v>35</v>
      </c>
      <c r="F100" s="58"/>
    </row>
    <row r="101" spans="1:6" ht="55.2">
      <c r="A101" s="5">
        <f>A100</f>
        <v>2</v>
      </c>
      <c r="B101" s="5"/>
      <c r="C101" s="83"/>
      <c r="D101" s="108" t="s">
        <v>122</v>
      </c>
      <c r="E101" s="109"/>
      <c r="F101" s="58"/>
    </row>
    <row r="102" spans="1:6">
      <c r="A102" s="5">
        <f t="shared" si="7"/>
        <v>2</v>
      </c>
      <c r="B102" s="5">
        <f>B100+1</f>
        <v>19</v>
      </c>
      <c r="C102" s="92" t="str">
        <f>A102&amp;"."&amp;B102</f>
        <v>2.19</v>
      </c>
      <c r="D102" s="110" t="s">
        <v>123</v>
      </c>
      <c r="E102" s="111" t="s">
        <v>35</v>
      </c>
      <c r="F102" s="58"/>
    </row>
    <row r="103" spans="1:6" ht="55.2">
      <c r="A103" s="5">
        <f>A102</f>
        <v>2</v>
      </c>
      <c r="B103" s="5"/>
      <c r="C103" s="83"/>
      <c r="D103" s="112" t="s">
        <v>124</v>
      </c>
      <c r="E103" s="113"/>
      <c r="F103" s="58"/>
    </row>
    <row r="104" spans="1:6">
      <c r="A104" s="5">
        <f t="shared" si="7"/>
        <v>2</v>
      </c>
      <c r="B104" s="5">
        <f>B102+1</f>
        <v>20</v>
      </c>
      <c r="C104" s="92" t="str">
        <f>A104&amp;"."&amp;B104</f>
        <v>2.20</v>
      </c>
      <c r="D104" s="110" t="s">
        <v>123</v>
      </c>
      <c r="E104" s="111" t="s">
        <v>35</v>
      </c>
      <c r="F104" s="58"/>
    </row>
    <row r="105" spans="1:6" ht="55.2">
      <c r="A105" s="5">
        <f>A104</f>
        <v>2</v>
      </c>
      <c r="B105" s="5"/>
      <c r="C105" s="83"/>
      <c r="D105" s="112" t="s">
        <v>124</v>
      </c>
      <c r="E105" s="113"/>
      <c r="F105" s="58"/>
    </row>
    <row r="106" spans="1:6">
      <c r="A106" s="5">
        <f t="shared" si="7"/>
        <v>2</v>
      </c>
      <c r="B106" s="5">
        <f>B104+1</f>
        <v>21</v>
      </c>
      <c r="C106" s="92" t="str">
        <f>A106&amp;"."&amp;B106</f>
        <v>2.21</v>
      </c>
      <c r="D106" s="110" t="s">
        <v>184</v>
      </c>
      <c r="E106" s="111" t="s">
        <v>6</v>
      </c>
      <c r="F106" s="58"/>
    </row>
    <row r="107" spans="1:6" ht="69">
      <c r="A107" s="5">
        <f>A106</f>
        <v>2</v>
      </c>
      <c r="B107" s="5"/>
      <c r="C107" s="83"/>
      <c r="D107" s="112" t="s">
        <v>170</v>
      </c>
      <c r="E107" s="113"/>
      <c r="F107" s="58"/>
    </row>
    <row r="108" spans="1:6" ht="27.6">
      <c r="A108" s="5">
        <f t="shared" si="7"/>
        <v>2</v>
      </c>
      <c r="B108" s="5">
        <f>B106+1</f>
        <v>22</v>
      </c>
      <c r="C108" s="92" t="str">
        <f>A108&amp;"."&amp;B108</f>
        <v>2.22</v>
      </c>
      <c r="D108" s="146" t="s">
        <v>185</v>
      </c>
      <c r="E108" s="147" t="s">
        <v>186</v>
      </c>
      <c r="F108" s="58"/>
    </row>
    <row r="109" spans="1:6" ht="27.6">
      <c r="A109" s="5">
        <f>A108</f>
        <v>2</v>
      </c>
      <c r="B109" s="5"/>
      <c r="C109" s="83"/>
      <c r="D109" s="145" t="s">
        <v>187</v>
      </c>
      <c r="E109" s="147"/>
      <c r="F109" s="58"/>
    </row>
    <row r="110" spans="1:6" ht="13.8" customHeight="1">
      <c r="A110" s="5">
        <v>3</v>
      </c>
      <c r="B110" s="5">
        <v>0</v>
      </c>
      <c r="C110" s="105" t="s">
        <v>161</v>
      </c>
      <c r="D110" s="105"/>
      <c r="E110" s="130"/>
      <c r="F110" s="130"/>
    </row>
    <row r="111" spans="1:6" s="63" customFormat="1" ht="16.2" customHeight="1">
      <c r="A111" s="61">
        <v>3</v>
      </c>
      <c r="B111" s="61">
        <v>1</v>
      </c>
      <c r="C111" s="83" t="str">
        <f>A111&amp;"."&amp;B111</f>
        <v>3.1</v>
      </c>
      <c r="D111" s="96" t="s">
        <v>36</v>
      </c>
      <c r="E111" s="62" t="s">
        <v>17</v>
      </c>
      <c r="F111" s="100"/>
    </row>
    <row r="112" spans="1:6" ht="55.2">
      <c r="A112" s="5">
        <f>A111</f>
        <v>3</v>
      </c>
      <c r="B112" s="5"/>
      <c r="C112" s="83"/>
      <c r="D112" s="97" t="s">
        <v>37</v>
      </c>
      <c r="E112" s="62"/>
      <c r="F112" s="100"/>
    </row>
    <row r="113" spans="1:6">
      <c r="A113" s="5">
        <v>3</v>
      </c>
      <c r="B113" s="5">
        <f>B111+1</f>
        <v>2</v>
      </c>
      <c r="C113" s="83" t="str">
        <f>A113&amp;"."&amp;B113</f>
        <v>3.2</v>
      </c>
      <c r="D113" s="90" t="s">
        <v>130</v>
      </c>
      <c r="E113" s="62" t="s">
        <v>7</v>
      </c>
      <c r="F113" s="100"/>
    </row>
    <row r="114" spans="1:6" ht="88.8" customHeight="1">
      <c r="A114" s="5">
        <f>A113</f>
        <v>3</v>
      </c>
      <c r="B114" s="5"/>
      <c r="C114" s="83"/>
      <c r="D114" s="95" t="s">
        <v>190</v>
      </c>
      <c r="E114" s="62"/>
      <c r="F114" s="100"/>
    </row>
    <row r="115" spans="1:6">
      <c r="A115" s="5">
        <v>3</v>
      </c>
      <c r="B115" s="5">
        <f>B113+1</f>
        <v>3</v>
      </c>
      <c r="C115" s="83" t="str">
        <f>A115&amp;"."&amp;B115</f>
        <v>3.3</v>
      </c>
      <c r="D115" s="90" t="s">
        <v>131</v>
      </c>
      <c r="E115" s="62" t="s">
        <v>7</v>
      </c>
      <c r="F115" s="100"/>
    </row>
    <row r="116" spans="1:6" ht="88.8" customHeight="1">
      <c r="A116" s="5">
        <f>A115</f>
        <v>3</v>
      </c>
      <c r="B116" s="5"/>
      <c r="C116" s="83"/>
      <c r="D116" s="95" t="s">
        <v>158</v>
      </c>
      <c r="E116" s="62"/>
      <c r="F116" s="100"/>
    </row>
    <row r="117" spans="1:6">
      <c r="A117" s="5">
        <v>3</v>
      </c>
      <c r="B117" s="5">
        <f>B115+1</f>
        <v>4</v>
      </c>
      <c r="C117" s="83" t="str">
        <f>A117&amp;"."&amp;B117</f>
        <v>3.4</v>
      </c>
      <c r="D117" s="90" t="s">
        <v>129</v>
      </c>
      <c r="E117" s="62" t="s">
        <v>7</v>
      </c>
      <c r="F117" s="144"/>
    </row>
    <row r="118" spans="1:6" ht="88.8" customHeight="1">
      <c r="A118" s="5">
        <f>A117</f>
        <v>3</v>
      </c>
      <c r="B118" s="5"/>
      <c r="C118" s="83"/>
      <c r="D118" s="95" t="s">
        <v>189</v>
      </c>
      <c r="E118" s="62"/>
      <c r="F118" s="144"/>
    </row>
    <row r="119" spans="1:6">
      <c r="A119" s="5">
        <v>3</v>
      </c>
      <c r="B119" s="5">
        <f>B117+1</f>
        <v>5</v>
      </c>
      <c r="C119" s="83" t="str">
        <f>A119&amp;"."&amp;B119</f>
        <v>3.5</v>
      </c>
      <c r="D119" s="90" t="s">
        <v>143</v>
      </c>
      <c r="E119" s="62" t="s">
        <v>7</v>
      </c>
      <c r="F119" s="144"/>
    </row>
    <row r="120" spans="1:6" ht="96.6">
      <c r="A120" s="5">
        <f>A119</f>
        <v>3</v>
      </c>
      <c r="B120" s="5"/>
      <c r="C120" s="83"/>
      <c r="D120" s="95" t="s">
        <v>188</v>
      </c>
      <c r="E120" s="62"/>
      <c r="F120" s="100"/>
    </row>
    <row r="121" spans="1:6">
      <c r="A121" s="5">
        <v>3</v>
      </c>
      <c r="B121" s="5">
        <f>B119+1</f>
        <v>6</v>
      </c>
      <c r="C121" s="83" t="str">
        <f>A121&amp;"."&amp;B121</f>
        <v>3.6</v>
      </c>
      <c r="D121" s="74" t="s">
        <v>144</v>
      </c>
      <c r="E121" s="71" t="s">
        <v>7</v>
      </c>
      <c r="F121" s="100"/>
    </row>
    <row r="122" spans="1:6" ht="82.8">
      <c r="A122" s="5">
        <f>A121</f>
        <v>3</v>
      </c>
      <c r="B122" s="5"/>
      <c r="C122" s="83"/>
      <c r="D122" s="85" t="s">
        <v>146</v>
      </c>
      <c r="E122" s="71"/>
      <c r="F122" s="100"/>
    </row>
    <row r="123" spans="1:6" ht="18.600000000000001" customHeight="1">
      <c r="A123" s="5">
        <v>3</v>
      </c>
      <c r="B123" s="5">
        <f>B121+1</f>
        <v>7</v>
      </c>
      <c r="C123" s="83" t="str">
        <f>A123&amp;"."&amp;B123</f>
        <v>3.7</v>
      </c>
      <c r="D123" s="74" t="s">
        <v>148</v>
      </c>
      <c r="E123" s="71" t="s">
        <v>10</v>
      </c>
      <c r="F123" s="101"/>
    </row>
    <row r="124" spans="1:6" ht="96.6">
      <c r="A124" s="5">
        <f t="shared" ref="A124:A136" si="8">A123</f>
        <v>3</v>
      </c>
      <c r="B124" s="5"/>
      <c r="C124" s="83"/>
      <c r="D124" s="85" t="s">
        <v>204</v>
      </c>
      <c r="E124" s="71"/>
      <c r="F124" s="101"/>
    </row>
    <row r="125" spans="1:6">
      <c r="A125" s="5">
        <f t="shared" si="8"/>
        <v>3</v>
      </c>
      <c r="B125" s="5">
        <f>B123+1</f>
        <v>8</v>
      </c>
      <c r="C125" s="92" t="str">
        <f>A125&amp;"."&amp;B125</f>
        <v>3.8</v>
      </c>
      <c r="D125" s="64" t="s">
        <v>149</v>
      </c>
      <c r="E125" s="71" t="s">
        <v>152</v>
      </c>
      <c r="F125" s="101"/>
    </row>
    <row r="126" spans="1:6" ht="82.8">
      <c r="A126" s="5">
        <f t="shared" si="8"/>
        <v>3</v>
      </c>
      <c r="B126" s="5"/>
      <c r="C126" s="83"/>
      <c r="D126" s="21" t="s">
        <v>205</v>
      </c>
      <c r="E126" s="50"/>
      <c r="F126" s="101"/>
    </row>
    <row r="127" spans="1:6">
      <c r="A127" s="5">
        <f t="shared" si="8"/>
        <v>3</v>
      </c>
      <c r="B127" s="5">
        <f>B125+1</f>
        <v>9</v>
      </c>
      <c r="C127" s="92" t="str">
        <f>A127&amp;"."&amp;B127</f>
        <v>3.9</v>
      </c>
      <c r="D127" s="64" t="s">
        <v>150</v>
      </c>
      <c r="E127" s="71" t="s">
        <v>152</v>
      </c>
      <c r="F127" s="101"/>
    </row>
    <row r="128" spans="1:6" ht="82.8">
      <c r="A128" s="5">
        <f t="shared" si="8"/>
        <v>3</v>
      </c>
      <c r="B128" s="5"/>
      <c r="C128" s="83"/>
      <c r="D128" s="21" t="s">
        <v>206</v>
      </c>
      <c r="E128" s="50"/>
      <c r="F128" s="101"/>
    </row>
    <row r="129" spans="1:6">
      <c r="A129" s="5">
        <f t="shared" si="8"/>
        <v>3</v>
      </c>
      <c r="B129" s="5">
        <f>B127+1</f>
        <v>10</v>
      </c>
      <c r="C129" s="92" t="str">
        <f>A129&amp;"."&amp;B129</f>
        <v>3.10</v>
      </c>
      <c r="D129" s="64" t="s">
        <v>177</v>
      </c>
      <c r="E129" s="71" t="s">
        <v>152</v>
      </c>
      <c r="F129" s="101"/>
    </row>
    <row r="130" spans="1:6" ht="69">
      <c r="A130" s="5">
        <f t="shared" si="8"/>
        <v>3</v>
      </c>
      <c r="B130" s="5"/>
      <c r="C130" s="83"/>
      <c r="D130" s="21" t="s">
        <v>178</v>
      </c>
      <c r="E130" s="50"/>
      <c r="F130" s="101"/>
    </row>
    <row r="131" spans="1:6">
      <c r="A131" s="5">
        <f>A126</f>
        <v>3</v>
      </c>
      <c r="B131" s="5">
        <f>B129+1</f>
        <v>11</v>
      </c>
      <c r="C131" s="92" t="str">
        <f>A131&amp;"."&amp;B131</f>
        <v>3.11</v>
      </c>
      <c r="D131" s="64" t="s">
        <v>175</v>
      </c>
      <c r="E131" s="71" t="s">
        <v>152</v>
      </c>
      <c r="F131" s="101"/>
    </row>
    <row r="132" spans="1:6" ht="124.2">
      <c r="A132" s="5">
        <f t="shared" si="8"/>
        <v>3</v>
      </c>
      <c r="B132" s="5"/>
      <c r="C132" s="83"/>
      <c r="D132" s="21" t="s">
        <v>176</v>
      </c>
      <c r="E132" s="50"/>
      <c r="F132" s="101"/>
    </row>
    <row r="133" spans="1:6">
      <c r="A133" s="5">
        <f t="shared" si="8"/>
        <v>3</v>
      </c>
      <c r="B133" s="5">
        <f>B131+1</f>
        <v>12</v>
      </c>
      <c r="C133" s="92" t="str">
        <f>A133&amp;"."&amp;B133</f>
        <v>3.12</v>
      </c>
      <c r="D133" s="90" t="s">
        <v>159</v>
      </c>
      <c r="E133" s="62" t="s">
        <v>33</v>
      </c>
      <c r="F133" s="100"/>
    </row>
    <row r="134" spans="1:6" ht="55.2">
      <c r="A134" s="5">
        <f t="shared" si="8"/>
        <v>3</v>
      </c>
      <c r="B134" s="5"/>
      <c r="C134" s="83"/>
      <c r="D134" s="95" t="s">
        <v>160</v>
      </c>
      <c r="E134" s="62"/>
      <c r="F134" s="100"/>
    </row>
    <row r="135" spans="1:6">
      <c r="A135" s="5">
        <f t="shared" si="8"/>
        <v>3</v>
      </c>
      <c r="B135" s="5">
        <f>B133+1</f>
        <v>13</v>
      </c>
      <c r="C135" s="92" t="str">
        <f>A135&amp;"."&amp;B135</f>
        <v>3.13</v>
      </c>
      <c r="D135" s="90" t="s">
        <v>162</v>
      </c>
      <c r="E135" s="62" t="s">
        <v>33</v>
      </c>
      <c r="F135" s="101"/>
    </row>
    <row r="136" spans="1:6" ht="96.6">
      <c r="A136" s="5">
        <f t="shared" si="8"/>
        <v>3</v>
      </c>
      <c r="B136" s="5"/>
      <c r="C136" s="83"/>
      <c r="D136" s="95" t="s">
        <v>207</v>
      </c>
      <c r="E136" s="62"/>
      <c r="F136" s="101"/>
    </row>
    <row r="137" spans="1:6">
      <c r="A137" s="5">
        <v>3</v>
      </c>
      <c r="B137" s="5">
        <f>B135+1</f>
        <v>14</v>
      </c>
      <c r="C137" s="83" t="str">
        <f>A137&amp;"."&amp;B137</f>
        <v>3.14</v>
      </c>
      <c r="D137" s="64" t="s">
        <v>163</v>
      </c>
      <c r="E137" s="71" t="s">
        <v>6</v>
      </c>
      <c r="F137" s="101"/>
    </row>
    <row r="138" spans="1:6" ht="27.6">
      <c r="A138" s="5">
        <f>A137</f>
        <v>3</v>
      </c>
      <c r="B138" s="5"/>
      <c r="C138" s="83"/>
      <c r="D138" s="85" t="s">
        <v>164</v>
      </c>
      <c r="E138" s="71"/>
      <c r="F138" s="101"/>
    </row>
    <row r="139" spans="1:6">
      <c r="A139" s="5">
        <v>3</v>
      </c>
      <c r="B139" s="5">
        <f>B137+1</f>
        <v>15</v>
      </c>
      <c r="C139" s="83" t="str">
        <f>A139&amp;"."&amp;B139</f>
        <v>3.15</v>
      </c>
      <c r="D139" s="74" t="s">
        <v>166</v>
      </c>
      <c r="E139" s="71" t="s">
        <v>6</v>
      </c>
      <c r="F139" s="101"/>
    </row>
    <row r="140" spans="1:6" ht="82.8">
      <c r="A140" s="5"/>
      <c r="B140" s="5"/>
      <c r="C140" s="83"/>
      <c r="D140" s="85" t="s">
        <v>202</v>
      </c>
      <c r="E140" s="71"/>
      <c r="F140" s="101"/>
    </row>
    <row r="141" spans="1:6">
      <c r="A141" s="5">
        <v>3</v>
      </c>
      <c r="B141" s="5">
        <f>B139+1</f>
        <v>16</v>
      </c>
      <c r="C141" s="83" t="str">
        <f>A141&amp;"."&amp;B141</f>
        <v>3.16</v>
      </c>
      <c r="D141" s="74" t="s">
        <v>167</v>
      </c>
      <c r="E141" s="71" t="s">
        <v>33</v>
      </c>
      <c r="F141" s="101"/>
    </row>
    <row r="142" spans="1:6" ht="41.4">
      <c r="A142" s="5"/>
      <c r="B142" s="5"/>
      <c r="C142" s="83"/>
      <c r="D142" s="85" t="s">
        <v>201</v>
      </c>
      <c r="E142" s="71"/>
      <c r="F142" s="101"/>
    </row>
    <row r="143" spans="1:6">
      <c r="A143" s="5">
        <v>3</v>
      </c>
      <c r="B143" s="5">
        <f>B141+1</f>
        <v>17</v>
      </c>
      <c r="C143" s="83" t="str">
        <f>A143&amp;"."&amp;B143</f>
        <v>3.17</v>
      </c>
      <c r="D143" s="74" t="s">
        <v>42</v>
      </c>
      <c r="E143" s="71" t="s">
        <v>17</v>
      </c>
      <c r="F143" s="101"/>
    </row>
    <row r="144" spans="1:6" ht="55.2">
      <c r="A144" s="5"/>
      <c r="B144" s="5"/>
      <c r="C144" s="83"/>
      <c r="D144" s="21" t="s">
        <v>68</v>
      </c>
      <c r="E144" s="62"/>
      <c r="F144" s="101"/>
    </row>
    <row r="145" spans="1:6">
      <c r="A145" s="5">
        <v>3</v>
      </c>
      <c r="B145" s="5">
        <f>B143+1</f>
        <v>18</v>
      </c>
      <c r="C145" s="83" t="str">
        <f>A145&amp;"."&amp;B145</f>
        <v>3.18</v>
      </c>
      <c r="D145" s="64" t="s">
        <v>52</v>
      </c>
      <c r="E145" s="71" t="s">
        <v>6</v>
      </c>
      <c r="F145" s="101"/>
    </row>
    <row r="146" spans="1:6" ht="41.4">
      <c r="A146" s="5"/>
      <c r="B146" s="5"/>
      <c r="C146" s="83"/>
      <c r="D146" s="95" t="s">
        <v>151</v>
      </c>
      <c r="E146" s="62"/>
      <c r="F146" s="101"/>
    </row>
    <row r="147" spans="1:6">
      <c r="A147" s="5">
        <v>3</v>
      </c>
      <c r="B147" s="5">
        <f>B145+1</f>
        <v>19</v>
      </c>
      <c r="C147" s="83" t="str">
        <f>A147&amp;"."&amp;B147</f>
        <v>3.19</v>
      </c>
      <c r="D147" s="77" t="s">
        <v>147</v>
      </c>
      <c r="E147" s="78" t="s">
        <v>6</v>
      </c>
      <c r="F147" s="100"/>
    </row>
    <row r="148" spans="1:6" ht="82.8">
      <c r="A148" s="5"/>
      <c r="B148" s="5"/>
      <c r="C148" s="83"/>
      <c r="D148" s="98" t="s">
        <v>145</v>
      </c>
      <c r="E148" s="79"/>
      <c r="F148" s="100"/>
    </row>
    <row r="149" spans="1:6">
      <c r="A149" s="5">
        <v>3</v>
      </c>
      <c r="B149" s="5">
        <f>B147+1</f>
        <v>20</v>
      </c>
      <c r="C149" s="83" t="str">
        <f>A149&amp;"."&amp;B149</f>
        <v>3.20</v>
      </c>
      <c r="D149" s="116" t="s">
        <v>134</v>
      </c>
      <c r="E149" s="117" t="s">
        <v>17</v>
      </c>
      <c r="F149" s="118"/>
    </row>
    <row r="150" spans="1:6" ht="124.2">
      <c r="C150" s="119"/>
      <c r="D150" s="120" t="s">
        <v>191</v>
      </c>
      <c r="E150" s="121"/>
      <c r="F150" s="122"/>
    </row>
    <row r="151" spans="1:6">
      <c r="A151" s="5">
        <v>3</v>
      </c>
      <c r="B151" s="5">
        <f>B149+1</f>
        <v>21</v>
      </c>
      <c r="C151" s="83" t="str">
        <f>A151&amp;"."&amp;B151</f>
        <v>3.21</v>
      </c>
      <c r="D151" s="116" t="s">
        <v>135</v>
      </c>
      <c r="E151" s="117" t="s">
        <v>17</v>
      </c>
      <c r="F151" s="118"/>
    </row>
    <row r="152" spans="1:6" ht="124.2">
      <c r="C152" s="119"/>
      <c r="D152" s="120" t="s">
        <v>136</v>
      </c>
      <c r="E152" s="121"/>
      <c r="F152" s="122"/>
    </row>
    <row r="153" spans="1:6">
      <c r="A153" s="5">
        <v>3</v>
      </c>
      <c r="B153" s="5">
        <f>B151+1</f>
        <v>22</v>
      </c>
      <c r="C153" s="83" t="str">
        <f>A153&amp;"."&amp;B153</f>
        <v>3.22</v>
      </c>
      <c r="D153" s="123" t="s">
        <v>137</v>
      </c>
      <c r="E153" s="121" t="s">
        <v>138</v>
      </c>
      <c r="F153" s="118"/>
    </row>
    <row r="154" spans="1:6" ht="69">
      <c r="C154" s="119"/>
      <c r="D154" s="124" t="s">
        <v>203</v>
      </c>
      <c r="E154" s="121"/>
      <c r="F154" s="122"/>
    </row>
    <row r="155" spans="1:6">
      <c r="A155" s="5">
        <v>3</v>
      </c>
      <c r="B155" s="5">
        <f>B153+1</f>
        <v>23</v>
      </c>
      <c r="C155" s="83" t="str">
        <f>A155&amp;"."&amp;B155</f>
        <v>3.23</v>
      </c>
      <c r="D155" s="123" t="s">
        <v>139</v>
      </c>
      <c r="E155" s="121" t="s">
        <v>7</v>
      </c>
      <c r="F155" s="118"/>
    </row>
    <row r="156" spans="1:6" ht="69">
      <c r="C156" s="119"/>
      <c r="D156" s="124" t="s">
        <v>140</v>
      </c>
      <c r="E156" s="121"/>
      <c r="F156" s="122"/>
    </row>
    <row r="157" spans="1:6">
      <c r="A157" s="5">
        <v>3</v>
      </c>
      <c r="B157" s="5">
        <f>B155+1</f>
        <v>24</v>
      </c>
      <c r="C157" s="83" t="str">
        <f>A157&amp;"."&amp;B157</f>
        <v>3.24</v>
      </c>
      <c r="D157" s="125" t="s">
        <v>141</v>
      </c>
      <c r="E157" s="131" t="s">
        <v>7</v>
      </c>
      <c r="F157" s="126"/>
    </row>
    <row r="158" spans="1:6" ht="55.2">
      <c r="C158" s="119"/>
      <c r="D158" s="124" t="s">
        <v>142</v>
      </c>
      <c r="E158" s="121"/>
      <c r="F158" s="122"/>
    </row>
    <row r="159" spans="1:6">
      <c r="A159" s="5">
        <v>3</v>
      </c>
      <c r="B159" s="5">
        <f>B157+1</f>
        <v>25</v>
      </c>
      <c r="C159" s="83" t="str">
        <f>A159&amp;"."&amp;B159</f>
        <v>3.25</v>
      </c>
      <c r="D159" s="125" t="s">
        <v>155</v>
      </c>
      <c r="E159" s="131" t="s">
        <v>7</v>
      </c>
      <c r="F159" s="126"/>
    </row>
    <row r="160" spans="1:6" ht="55.2">
      <c r="C160" s="119"/>
      <c r="D160" s="124" t="s">
        <v>156</v>
      </c>
      <c r="E160" s="121"/>
      <c r="F160" s="122"/>
    </row>
    <row r="161" spans="1:6">
      <c r="A161" s="5">
        <v>3</v>
      </c>
      <c r="B161" s="5">
        <f>B159+1</f>
        <v>26</v>
      </c>
      <c r="C161" s="83" t="str">
        <f>A161&amp;"."&amp;B161</f>
        <v>3.26</v>
      </c>
      <c r="D161" s="125" t="s">
        <v>171</v>
      </c>
      <c r="E161" s="131" t="s">
        <v>33</v>
      </c>
      <c r="F161" s="126"/>
    </row>
    <row r="162" spans="1:6" ht="69">
      <c r="C162" s="119"/>
      <c r="D162" s="124" t="s">
        <v>172</v>
      </c>
      <c r="E162" s="121"/>
      <c r="F162" s="122"/>
    </row>
    <row r="164" spans="1:6">
      <c r="C164" s="81" t="s">
        <v>27</v>
      </c>
      <c r="D164" s="82" t="s">
        <v>20</v>
      </c>
    </row>
    <row r="165" spans="1:6">
      <c r="C165" s="81" t="s">
        <v>28</v>
      </c>
      <c r="D165" s="82" t="s">
        <v>3</v>
      </c>
    </row>
    <row r="166" spans="1:6">
      <c r="C166" s="81" t="s">
        <v>10</v>
      </c>
      <c r="D166" s="82" t="s">
        <v>29</v>
      </c>
    </row>
    <row r="167" spans="1:6">
      <c r="C167" s="81" t="s">
        <v>30</v>
      </c>
      <c r="D167" s="82" t="s">
        <v>18</v>
      </c>
    </row>
    <row r="168" spans="1:6">
      <c r="C168" s="81" t="s">
        <v>31</v>
      </c>
      <c r="D168" s="82" t="s">
        <v>19</v>
      </c>
    </row>
  </sheetData>
  <mergeCells count="3">
    <mergeCell ref="C1:F1"/>
    <mergeCell ref="C3:F3"/>
    <mergeCell ref="C6:F6"/>
  </mergeCells>
  <phoneticPr fontId="27"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alignWithMargins="0">
    <oddFooter>&amp;L&amp;"-,Normal"BPU&amp;R&amp;"-,Normal"&amp;P / &amp;N</oddFooter>
  </headerFooter>
  <rowBreaks count="9" manualBreakCount="9">
    <brk id="16" min="2" max="5" man="1"/>
    <brk id="30" min="2" max="5" man="1"/>
    <brk id="44" min="2" max="5" man="1"/>
    <brk id="62" min="2" max="5" man="1"/>
    <brk id="81" min="2" max="5" man="1"/>
    <brk id="99" min="2" max="5" man="1"/>
    <brk id="118" min="2" max="5" man="1"/>
    <brk id="132" min="2" max="5" man="1"/>
    <brk id="150" min="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88B1C-FAA4-4922-BD4E-21266D3E396B}">
  <dimension ref="A1:R155"/>
  <sheetViews>
    <sheetView workbookViewId="0">
      <selection sqref="A1:F1"/>
    </sheetView>
    <sheetView view="pageBreakPreview" topLeftCell="A134" zoomScale="115" zoomScaleNormal="100" zoomScaleSheetLayoutView="115" workbookViewId="1">
      <selection activeCell="H149" sqref="H149:I149"/>
    </sheetView>
  </sheetViews>
  <sheetFormatPr baseColWidth="10" defaultColWidth="11" defaultRowHeight="13.8"/>
  <cols>
    <col min="1" max="1" width="5" style="40" customWidth="1"/>
    <col min="2" max="2" width="54.09765625" style="41" customWidth="1"/>
    <col min="3" max="3" width="6.296875" style="28" customWidth="1"/>
    <col min="4" max="4" width="10.3984375" style="19" customWidth="1"/>
    <col min="5" max="5" width="8.59765625" style="20" customWidth="1"/>
    <col min="6" max="6" width="14.5" style="20" customWidth="1"/>
    <col min="7" max="16384" width="11" style="2"/>
  </cols>
  <sheetData>
    <row r="1" spans="1:6" ht="18">
      <c r="A1" s="163" t="str">
        <f>BPU!C1</f>
        <v>Marché de travaux de restauration des ouvrages hydrauliques de l'étang du Pont de Fer</v>
      </c>
      <c r="B1" s="163"/>
      <c r="C1" s="163"/>
      <c r="D1" s="163"/>
      <c r="E1" s="163"/>
      <c r="F1" s="163"/>
    </row>
    <row r="2" spans="1:6" ht="15.6">
      <c r="A2" s="24"/>
      <c r="B2" s="25"/>
      <c r="C2" s="24"/>
      <c r="D2" s="42"/>
      <c r="E2" s="42"/>
      <c r="F2" s="42"/>
    </row>
    <row r="3" spans="1:6" ht="15.6" hidden="1">
      <c r="A3" s="166" t="e">
        <f>BPU!#REF!</f>
        <v>#REF!</v>
      </c>
      <c r="B3" s="166"/>
      <c r="C3" s="166"/>
      <c r="D3" s="166"/>
      <c r="E3" s="166"/>
      <c r="F3" s="166"/>
    </row>
    <row r="4" spans="1:6" ht="15.6" hidden="1">
      <c r="A4" s="24"/>
      <c r="B4" s="25"/>
      <c r="C4" s="24"/>
      <c r="D4" s="42"/>
      <c r="E4" s="42"/>
      <c r="F4" s="42"/>
    </row>
    <row r="5" spans="1:6">
      <c r="A5" s="164" t="s">
        <v>11</v>
      </c>
      <c r="B5" s="164"/>
      <c r="C5" s="164"/>
      <c r="D5" s="164"/>
      <c r="E5" s="164"/>
      <c r="F5" s="164"/>
    </row>
    <row r="6" spans="1:6" ht="12.75" customHeight="1">
      <c r="A6" s="26"/>
      <c r="B6" s="27"/>
      <c r="D6" s="6"/>
      <c r="E6" s="7"/>
      <c r="F6" s="7"/>
    </row>
    <row r="7" spans="1:6" ht="27.6">
      <c r="A7" s="29" t="s">
        <v>1</v>
      </c>
      <c r="B7" s="30" t="s">
        <v>12</v>
      </c>
      <c r="C7" s="29" t="s">
        <v>13</v>
      </c>
      <c r="D7" s="15" t="s">
        <v>32</v>
      </c>
      <c r="E7" s="8" t="s">
        <v>14</v>
      </c>
      <c r="F7" s="15" t="s">
        <v>15</v>
      </c>
    </row>
    <row r="8" spans="1:6" ht="22.65" customHeight="1">
      <c r="A8" s="165" t="s">
        <v>49</v>
      </c>
      <c r="B8" s="165"/>
      <c r="C8" s="165"/>
      <c r="D8" s="165"/>
      <c r="E8" s="165"/>
      <c r="F8" s="165"/>
    </row>
    <row r="9" spans="1:6">
      <c r="A9" s="23" t="str">
        <f>BPU!C9</f>
        <v>1.2</v>
      </c>
      <c r="B9" s="31" t="str">
        <f>BPU!D9</f>
        <v>Études et plans d'exécution</v>
      </c>
      <c r="C9" s="23" t="str">
        <f>BPU!E9</f>
        <v>Ft</v>
      </c>
      <c r="D9" s="23">
        <f>BPU!F9</f>
        <v>0</v>
      </c>
      <c r="E9" s="10">
        <v>1</v>
      </c>
      <c r="F9" s="11">
        <f t="shared" ref="F9:F25" si="0">E9*D9</f>
        <v>0</v>
      </c>
    </row>
    <row r="10" spans="1:6">
      <c r="A10" s="23" t="str">
        <f>BPU!C33</f>
        <v>1.14</v>
      </c>
      <c r="B10" s="31" t="str">
        <f>BPU!D33</f>
        <v>Relevé topographique et bathymétrique avant travaux, yc débroussaillage</v>
      </c>
      <c r="C10" s="23" t="str">
        <f>BPU!E33</f>
        <v>Ft</v>
      </c>
      <c r="D10" s="23">
        <f>BPU!F33</f>
        <v>0</v>
      </c>
      <c r="E10" s="10">
        <v>1</v>
      </c>
      <c r="F10" s="11">
        <f t="shared" si="0"/>
        <v>0</v>
      </c>
    </row>
    <row r="11" spans="1:6" ht="27.6">
      <c r="A11" s="23" t="str">
        <f>BPU!C7</f>
        <v>1.1</v>
      </c>
      <c r="B11" s="31" t="str">
        <f>BPU!D7</f>
        <v>Zone de chantier  en rive gauche : installation et repli de chantier, y compris remise en état</v>
      </c>
      <c r="C11" s="23" t="str">
        <f>BPU!E7</f>
        <v>Ft</v>
      </c>
      <c r="D11" s="23">
        <f>BPU!F7</f>
        <v>0</v>
      </c>
      <c r="E11" s="10">
        <v>1</v>
      </c>
      <c r="F11" s="11">
        <f t="shared" si="0"/>
        <v>0</v>
      </c>
    </row>
    <row r="12" spans="1:6">
      <c r="A12" s="23" t="str">
        <f>BPU!C35</f>
        <v>1.15</v>
      </c>
      <c r="B12" s="31" t="str">
        <f>BPU!D35</f>
        <v>Visite contradictoire d'un huissier</v>
      </c>
      <c r="C12" s="23" t="str">
        <f>BPU!E35</f>
        <v>ft</v>
      </c>
      <c r="D12" s="9">
        <f>BPU!F35</f>
        <v>0</v>
      </c>
      <c r="E12" s="10">
        <v>1</v>
      </c>
      <c r="F12" s="11">
        <f t="shared" si="0"/>
        <v>0</v>
      </c>
    </row>
    <row r="13" spans="1:6" ht="18.600000000000001" customHeight="1">
      <c r="A13" s="32" t="str">
        <f>BPU!C15</f>
        <v>1.5</v>
      </c>
      <c r="B13" s="33" t="str">
        <f>BPU!D15</f>
        <v>Fourniture et mise en œuvre de la signalisation routiere sur la RD coté amont</v>
      </c>
      <c r="C13" s="32" t="str">
        <f>BPU!E15</f>
        <v>Ft</v>
      </c>
      <c r="D13" s="32">
        <f>BPU!F15</f>
        <v>0</v>
      </c>
      <c r="E13" s="10">
        <v>1</v>
      </c>
      <c r="F13" s="11">
        <f t="shared" si="0"/>
        <v>0</v>
      </c>
    </row>
    <row r="14" spans="1:6">
      <c r="A14" s="32" t="str">
        <f>BPU!C13</f>
        <v>1.4</v>
      </c>
      <c r="B14" s="33" t="str">
        <f>BPU!D13</f>
        <v>Renforcement des accès  (rive gauche)</v>
      </c>
      <c r="C14" s="32" t="str">
        <f>BPU!E13</f>
        <v>Ft</v>
      </c>
      <c r="D14" s="32">
        <f>BPU!F13</f>
        <v>0</v>
      </c>
      <c r="E14" s="10">
        <v>1</v>
      </c>
      <c r="F14" s="11">
        <f t="shared" si="0"/>
        <v>0</v>
      </c>
    </row>
    <row r="15" spans="1:6" ht="27.6">
      <c r="A15" s="32" t="str">
        <f>BPU!C11</f>
        <v>1.3</v>
      </c>
      <c r="B15" s="33" t="str">
        <f>BPU!D11</f>
        <v>Renforcement des accès, création d'un passage busé, la création d'une pallette de retournement et la rampe d'accès au plan d'eau (rive droite)</v>
      </c>
      <c r="C15" s="32" t="str">
        <f>BPU!E11</f>
        <v>Ft</v>
      </c>
      <c r="D15" s="32">
        <f>BPU!F11</f>
        <v>0</v>
      </c>
      <c r="E15" s="10">
        <v>1</v>
      </c>
      <c r="F15" s="11">
        <f t="shared" si="0"/>
        <v>0</v>
      </c>
    </row>
    <row r="16" spans="1:6">
      <c r="A16" s="32" t="str">
        <f>BPU!C27</f>
        <v>1.11</v>
      </c>
      <c r="B16" s="33" t="str">
        <f>BPU!D27</f>
        <v>Securisation du chantier</v>
      </c>
      <c r="C16" s="32" t="str">
        <f>BPU!E27</f>
        <v>Ft</v>
      </c>
      <c r="D16" s="32">
        <f>BPU!F27</f>
        <v>0</v>
      </c>
      <c r="E16" s="10">
        <v>1</v>
      </c>
      <c r="F16" s="11">
        <f t="shared" si="0"/>
        <v>0</v>
      </c>
    </row>
    <row r="17" spans="1:18">
      <c r="A17" s="32" t="str">
        <f>BPU!C25</f>
        <v>1.10</v>
      </c>
      <c r="B17" s="33" t="str">
        <f>BPU!D25</f>
        <v>Entretien des voiries</v>
      </c>
      <c r="C17" s="32" t="str">
        <f>BPU!E25</f>
        <v>Ft</v>
      </c>
      <c r="D17" s="32">
        <f>BPU!F25</f>
        <v>0</v>
      </c>
      <c r="E17" s="10">
        <v>1</v>
      </c>
      <c r="F17" s="11">
        <f t="shared" si="0"/>
        <v>0</v>
      </c>
    </row>
    <row r="18" spans="1:18" ht="27.6">
      <c r="A18" s="32" t="str">
        <f>BPU!C29</f>
        <v>1.12</v>
      </c>
      <c r="B18" s="33" t="str">
        <f>BPU!D29</f>
        <v>Création d'un filtre en amont de la RD pour les sédiments et entretien du dispositif</v>
      </c>
      <c r="C18" s="32" t="str">
        <f>BPU!E29</f>
        <v>Ft</v>
      </c>
      <c r="D18" s="32">
        <f>BPU!F29</f>
        <v>0</v>
      </c>
      <c r="E18" s="10">
        <v>1</v>
      </c>
      <c r="F18" s="11">
        <f t="shared" si="0"/>
        <v>0</v>
      </c>
    </row>
    <row r="19" spans="1:18" ht="27.6">
      <c r="A19" s="32" t="str">
        <f>BPU!C31</f>
        <v>1.13</v>
      </c>
      <c r="B19" s="33" t="str">
        <f>BPU!D31</f>
        <v>Création de 2 filtres en aval de la RD pour les sédiments et entretien du dispositif</v>
      </c>
      <c r="C19" s="32" t="str">
        <f>BPU!E31</f>
        <v>Ft</v>
      </c>
      <c r="D19" s="32">
        <f>BPU!F31</f>
        <v>0</v>
      </c>
      <c r="E19" s="10">
        <v>1</v>
      </c>
      <c r="F19" s="11">
        <f t="shared" si="0"/>
        <v>0</v>
      </c>
    </row>
    <row r="20" spans="1:18">
      <c r="A20" s="32" t="str">
        <f>BPU!C43</f>
        <v>1.19</v>
      </c>
      <c r="B20" s="33" t="str">
        <f>BPU!D43</f>
        <v>Maintien de la continuité hydraulique</v>
      </c>
      <c r="C20" s="32" t="str">
        <f>BPU!E43</f>
        <v>Ft</v>
      </c>
      <c r="D20" s="32">
        <f>BPU!F43</f>
        <v>0</v>
      </c>
      <c r="E20" s="10">
        <v>1</v>
      </c>
      <c r="F20" s="11">
        <f t="shared" si="0"/>
        <v>0</v>
      </c>
    </row>
    <row r="21" spans="1:18">
      <c r="A21" s="32" t="str">
        <f>BPU!C19</f>
        <v>1.7</v>
      </c>
      <c r="B21" s="33" t="str">
        <f>BPU!D19</f>
        <v>Amené et repli du matériel de pompage</v>
      </c>
      <c r="C21" s="32" t="str">
        <f>BPU!E19</f>
        <v>Ft</v>
      </c>
      <c r="D21" s="32">
        <f>BPU!F19</f>
        <v>0</v>
      </c>
      <c r="E21" s="10">
        <v>1</v>
      </c>
      <c r="F21" s="11">
        <f t="shared" si="0"/>
        <v>0</v>
      </c>
    </row>
    <row r="22" spans="1:18">
      <c r="A22" s="32" t="str">
        <f>BPU!C23</f>
        <v>1.9</v>
      </c>
      <c r="B22" s="33" t="str">
        <f>BPU!D23</f>
        <v>DOE - Dossier de récolement -Rendu SIG</v>
      </c>
      <c r="C22" s="32" t="str">
        <f>BPU!E23</f>
        <v>Ft</v>
      </c>
      <c r="D22" s="32">
        <f>BPU!F23</f>
        <v>0</v>
      </c>
      <c r="E22" s="11">
        <v>1</v>
      </c>
      <c r="F22" s="11">
        <f t="shared" si="0"/>
        <v>0</v>
      </c>
    </row>
    <row r="23" spans="1:18">
      <c r="A23" s="32" t="str">
        <f>BPU!C53</f>
        <v>1.24</v>
      </c>
      <c r="B23" s="33" t="str">
        <f>BPU!D53</f>
        <v>Mise en cordon les déblais du batardeau amont</v>
      </c>
      <c r="C23" s="32" t="str">
        <f>BPU!E53</f>
        <v>m3</v>
      </c>
      <c r="D23" s="32">
        <f>BPU!F53</f>
        <v>0</v>
      </c>
      <c r="E23" s="11">
        <v>900</v>
      </c>
      <c r="F23" s="11">
        <f t="shared" si="0"/>
        <v>0</v>
      </c>
    </row>
    <row r="24" spans="1:18">
      <c r="A24" s="32" t="str">
        <f>BPU!C59</f>
        <v>1.27</v>
      </c>
      <c r="B24" s="33" t="str">
        <f>BPU!D59</f>
        <v>Fourniture et mise en œuvre d'une mire calée en m NGF</v>
      </c>
      <c r="C24" s="32" t="str">
        <f>BPU!E59</f>
        <v>ml</v>
      </c>
      <c r="D24" s="32">
        <f>BPU!F59</f>
        <v>0</v>
      </c>
      <c r="E24" s="11">
        <v>2</v>
      </c>
      <c r="F24" s="11">
        <f t="shared" si="0"/>
        <v>0</v>
      </c>
    </row>
    <row r="25" spans="1:18">
      <c r="A25" s="32" t="str">
        <f>BPU!C61</f>
        <v>1.28</v>
      </c>
      <c r="B25" s="33" t="str">
        <f>BPU!D61</f>
        <v>Fourniture et mise en œuvre d'une sonde de niveau, yc enregistreur</v>
      </c>
      <c r="C25" s="32" t="str">
        <f>BPU!E61</f>
        <v>U</v>
      </c>
      <c r="D25" s="32">
        <f>BPU!F61</f>
        <v>0</v>
      </c>
      <c r="E25" s="11">
        <v>1</v>
      </c>
      <c r="F25" s="11">
        <f t="shared" si="0"/>
        <v>0</v>
      </c>
    </row>
    <row r="26" spans="1:18" ht="22.65" customHeight="1">
      <c r="A26" s="32"/>
      <c r="B26" s="34" t="s">
        <v>16</v>
      </c>
      <c r="C26" s="29"/>
      <c r="D26" s="13"/>
      <c r="E26" s="14"/>
      <c r="F26" s="15">
        <f>SUM(F9:F25)</f>
        <v>0</v>
      </c>
    </row>
    <row r="27" spans="1:18" ht="22.65" customHeight="1">
      <c r="A27" s="170" t="s">
        <v>101</v>
      </c>
      <c r="B27" s="171"/>
      <c r="C27" s="171"/>
      <c r="D27" s="171"/>
      <c r="E27" s="171"/>
      <c r="F27" s="172"/>
    </row>
    <row r="28" spans="1:18" ht="22.65" customHeight="1">
      <c r="A28" s="167" t="s">
        <v>100</v>
      </c>
      <c r="B28" s="168"/>
      <c r="C28" s="168"/>
      <c r="D28" s="168"/>
      <c r="E28" s="168"/>
      <c r="F28" s="169"/>
    </row>
    <row r="29" spans="1:18" ht="22.65" customHeight="1">
      <c r="A29" s="102" t="s">
        <v>54</v>
      </c>
      <c r="B29" s="56"/>
      <c r="C29" s="53"/>
      <c r="D29" s="53"/>
      <c r="E29" s="53"/>
      <c r="F29" s="54"/>
    </row>
    <row r="30" spans="1:18" s="52" customFormat="1">
      <c r="A30" s="32" t="str">
        <f>BPU!C41</f>
        <v>1.18</v>
      </c>
      <c r="B30" s="33" t="str">
        <f>BPU!D41</f>
        <v>Création d'un batardeau en amont de la digue existante</v>
      </c>
      <c r="C30" s="32" t="str">
        <f>BPU!E41</f>
        <v>Ft</v>
      </c>
      <c r="D30" s="32">
        <f>BPU!F41</f>
        <v>0</v>
      </c>
      <c r="E30" s="11">
        <v>1</v>
      </c>
      <c r="F30" s="11">
        <f>E30*D30</f>
        <v>0</v>
      </c>
      <c r="G30" s="16"/>
      <c r="H30" s="16"/>
      <c r="I30" s="16"/>
      <c r="J30" s="16"/>
      <c r="K30" s="16"/>
      <c r="L30" s="16"/>
      <c r="M30" s="16"/>
      <c r="N30" s="16"/>
      <c r="O30" s="16"/>
      <c r="P30" s="16"/>
      <c r="Q30" s="16"/>
      <c r="R30" s="16"/>
    </row>
    <row r="31" spans="1:18" s="52" customFormat="1">
      <c r="A31" s="32" t="str">
        <f>BPU!C47</f>
        <v>1.21</v>
      </c>
      <c r="B31" s="33" t="str">
        <f>BPU!D47</f>
        <v>Travaux de débroussaillage amont RD, zone de ressuyage</v>
      </c>
      <c r="C31" s="32" t="str">
        <f>BPU!E47</f>
        <v>FT</v>
      </c>
      <c r="D31" s="32">
        <f>BPU!F47</f>
        <v>0</v>
      </c>
      <c r="E31" s="11">
        <v>1</v>
      </c>
      <c r="F31" s="11">
        <f t="shared" ref="F31:F48" si="1">E31*D31</f>
        <v>0</v>
      </c>
      <c r="G31" s="16"/>
      <c r="H31" s="16"/>
      <c r="I31" s="16"/>
      <c r="J31" s="16"/>
      <c r="K31" s="16"/>
      <c r="L31" s="16"/>
      <c r="M31" s="16"/>
      <c r="N31" s="16"/>
      <c r="O31" s="16"/>
      <c r="P31" s="16"/>
      <c r="Q31" s="16"/>
      <c r="R31" s="16"/>
    </row>
    <row r="32" spans="1:18" s="52" customFormat="1">
      <c r="A32" s="32" t="str">
        <f>BPU!C63</f>
        <v>1.29</v>
      </c>
      <c r="B32" s="33" t="str">
        <f>BPU!D63</f>
        <v>Suivi qualitatif</v>
      </c>
      <c r="C32" s="32" t="str">
        <f>BPU!E63</f>
        <v>U/mois</v>
      </c>
      <c r="D32" s="32">
        <f>BPU!F63</f>
        <v>0</v>
      </c>
      <c r="E32" s="11">
        <v>1</v>
      </c>
      <c r="F32" s="11">
        <f t="shared" si="1"/>
        <v>0</v>
      </c>
      <c r="G32" s="16"/>
      <c r="H32" s="16"/>
      <c r="I32" s="16"/>
      <c r="J32" s="16"/>
      <c r="K32" s="16"/>
      <c r="L32" s="16"/>
      <c r="M32" s="16"/>
      <c r="N32" s="16"/>
      <c r="O32" s="16"/>
      <c r="P32" s="16"/>
      <c r="Q32" s="16"/>
      <c r="R32" s="16"/>
    </row>
    <row r="33" spans="1:7" s="52" customFormat="1">
      <c r="A33" s="140" t="s">
        <v>208</v>
      </c>
      <c r="B33" s="140"/>
      <c r="C33" s="173"/>
      <c r="D33" s="173"/>
      <c r="E33" s="174"/>
      <c r="F33" s="174"/>
      <c r="G33" s="16"/>
    </row>
    <row r="34" spans="1:7" s="52" customFormat="1">
      <c r="A34" s="32" t="str">
        <f>BPU!C66</f>
        <v>2.1</v>
      </c>
      <c r="B34" s="33" t="str">
        <f>BPU!D66</f>
        <v>Terrassement (déblai-remblai)</v>
      </c>
      <c r="C34" s="32" t="str">
        <f>BPU!E66</f>
        <v>m3</v>
      </c>
      <c r="D34" s="32">
        <f>BPU!F66</f>
        <v>0</v>
      </c>
      <c r="E34" s="11">
        <f>3500*0.3</f>
        <v>1050</v>
      </c>
      <c r="F34" s="11">
        <f>E34*D34</f>
        <v>0</v>
      </c>
      <c r="G34" s="16"/>
    </row>
    <row r="35" spans="1:7" s="52" customFormat="1">
      <c r="A35" s="32" t="str">
        <f>BPU!C76</f>
        <v>2.6</v>
      </c>
      <c r="B35" s="33" t="str">
        <f>BPU!D76</f>
        <v>Fourniture et mise en œuvre de matériaux  80/150</v>
      </c>
      <c r="C35" s="32" t="str">
        <f>BPU!E76</f>
        <v>T</v>
      </c>
      <c r="D35" s="32">
        <f>BPU!F76</f>
        <v>0</v>
      </c>
      <c r="E35" s="11">
        <f>5</f>
        <v>5</v>
      </c>
      <c r="F35" s="11">
        <f t="shared" ref="F35:F43" si="2">E35*D35</f>
        <v>0</v>
      </c>
      <c r="G35" s="16"/>
    </row>
    <row r="36" spans="1:7">
      <c r="A36" s="11" t="str">
        <f>BPU!C90</f>
        <v>2.13</v>
      </c>
      <c r="B36" s="59" t="str">
        <f>BPU!D90</f>
        <v>Fourniture et mise en œuvre d'un geotextile non tissé</v>
      </c>
      <c r="C36" s="11" t="str">
        <f>BPU!E90</f>
        <v>m2</v>
      </c>
      <c r="D36" s="11">
        <f>BPU!F90</f>
        <v>0</v>
      </c>
      <c r="E36" s="11">
        <v>10</v>
      </c>
      <c r="F36" s="11">
        <f t="shared" si="2"/>
        <v>0</v>
      </c>
    </row>
    <row r="37" spans="1:7">
      <c r="A37" s="140" t="s">
        <v>209</v>
      </c>
      <c r="B37" s="140"/>
      <c r="C37" s="173"/>
      <c r="D37" s="173"/>
      <c r="E37" s="174"/>
      <c r="F37" s="174"/>
    </row>
    <row r="38" spans="1:7">
      <c r="A38" s="11" t="str">
        <f>BPU!C66</f>
        <v>2.1</v>
      </c>
      <c r="B38" s="59" t="str">
        <f>BPU!D66</f>
        <v>Terrassement (déblai-remblai)</v>
      </c>
      <c r="C38" s="11" t="str">
        <f>BPU!E66</f>
        <v>m3</v>
      </c>
      <c r="D38" s="11">
        <f>BPU!F66</f>
        <v>0</v>
      </c>
      <c r="E38" s="11">
        <v>1500</v>
      </c>
      <c r="F38" s="11">
        <f t="shared" si="2"/>
        <v>0</v>
      </c>
    </row>
    <row r="39" spans="1:7" ht="27.6">
      <c r="A39" s="11" t="str">
        <f>BPU!C108</f>
        <v>2.22</v>
      </c>
      <c r="B39" s="59" t="str">
        <f>BPU!D108</f>
        <v>Mise à disposition d’un dumper articulé à chargement frontal (charge utile max : 10 t. et +)</v>
      </c>
      <c r="C39" s="11" t="str">
        <f>BPU!E108</f>
        <v>H</v>
      </c>
      <c r="D39" s="11">
        <f>BPU!F108</f>
        <v>0</v>
      </c>
      <c r="E39" s="11">
        <f>7*5</f>
        <v>35</v>
      </c>
      <c r="F39" s="11">
        <f t="shared" si="2"/>
        <v>0</v>
      </c>
    </row>
    <row r="40" spans="1:7">
      <c r="A40" s="140" t="s">
        <v>210</v>
      </c>
      <c r="B40" s="140"/>
      <c r="C40" s="173"/>
      <c r="D40" s="173"/>
      <c r="E40" s="174"/>
      <c r="F40" s="174"/>
    </row>
    <row r="41" spans="1:7">
      <c r="A41" s="11" t="str">
        <f>BPU!C100</f>
        <v>2.18</v>
      </c>
      <c r="B41" s="59" t="str">
        <f>BPU!D100</f>
        <v>Désempierrage mécanisé des surfaces travaillées</v>
      </c>
      <c r="C41" s="11" t="str">
        <f>BPU!E100</f>
        <v>m2</v>
      </c>
      <c r="D41" s="11">
        <f>BPU!F100</f>
        <v>0</v>
      </c>
      <c r="E41" s="11">
        <v>3000</v>
      </c>
      <c r="F41" s="11">
        <f t="shared" si="2"/>
        <v>0</v>
      </c>
    </row>
    <row r="42" spans="1:7">
      <c r="A42" s="11" t="str">
        <f>BPU!C104</f>
        <v>2.20</v>
      </c>
      <c r="B42" s="59" t="str">
        <f>BPU!D104</f>
        <v>Désempierrage manuelle des surfaces travaillées</v>
      </c>
      <c r="C42" s="11" t="str">
        <f>BPU!E104</f>
        <v>m2</v>
      </c>
      <c r="D42" s="11">
        <f>BPU!F104</f>
        <v>0</v>
      </c>
      <c r="E42" s="11">
        <v>3000</v>
      </c>
      <c r="F42" s="11">
        <f t="shared" si="2"/>
        <v>0</v>
      </c>
    </row>
    <row r="43" spans="1:7">
      <c r="A43" s="11" t="str">
        <f>BPU!C66</f>
        <v>2.1</v>
      </c>
      <c r="B43" s="59" t="str">
        <f>BPU!D66</f>
        <v>Terrassement (déblai-remblai)</v>
      </c>
      <c r="C43" s="11" t="str">
        <f>BPU!E66</f>
        <v>m3</v>
      </c>
      <c r="D43" s="11">
        <f>BPU!F66</f>
        <v>0</v>
      </c>
      <c r="E43" s="11">
        <f>E38*0.4</f>
        <v>600</v>
      </c>
      <c r="F43" s="11">
        <f t="shared" si="2"/>
        <v>0</v>
      </c>
    </row>
    <row r="44" spans="1:7">
      <c r="A44" s="140" t="s">
        <v>211</v>
      </c>
      <c r="B44" s="140"/>
      <c r="C44" s="173"/>
      <c r="D44" s="173"/>
      <c r="E44" s="174"/>
      <c r="F44" s="174"/>
    </row>
    <row r="45" spans="1:7">
      <c r="A45" s="11" t="str">
        <f>BPU!C94</f>
        <v>2.15</v>
      </c>
      <c r="B45" s="59" t="str">
        <f>BPU!D94</f>
        <v>Curage par pompage (évacuation max : 400 m)</v>
      </c>
      <c r="C45" s="11" t="str">
        <f>BPU!E94</f>
        <v>m3</v>
      </c>
      <c r="D45" s="11">
        <f>BPU!F94</f>
        <v>0</v>
      </c>
      <c r="E45" s="11">
        <v>1500</v>
      </c>
      <c r="F45" s="11">
        <f t="shared" si="1"/>
        <v>0</v>
      </c>
    </row>
    <row r="46" spans="1:7">
      <c r="A46" s="11" t="str">
        <f>BPU!C96</f>
        <v>2.16</v>
      </c>
      <c r="B46" s="59" t="str">
        <f>BPU!D96</f>
        <v>Démolition soignée du mur de la digue</v>
      </c>
      <c r="C46" s="11" t="str">
        <f>BPU!E96</f>
        <v>Ft</v>
      </c>
      <c r="D46" s="11">
        <f>BPU!F96</f>
        <v>0</v>
      </c>
      <c r="E46" s="11">
        <v>1</v>
      </c>
      <c r="F46" s="11">
        <f t="shared" si="1"/>
        <v>0</v>
      </c>
    </row>
    <row r="47" spans="1:7">
      <c r="A47" s="11" t="str">
        <f>BPU!C86</f>
        <v>2.11</v>
      </c>
      <c r="B47" s="59" t="str">
        <f>BPU!D86</f>
        <v>Démolition ouvrages existants de la digue en amont de la RD</v>
      </c>
      <c r="C47" s="11" t="str">
        <f>BPU!E86</f>
        <v>Ft</v>
      </c>
      <c r="D47" s="11">
        <f>BPU!F86</f>
        <v>0</v>
      </c>
      <c r="E47" s="11">
        <v>1</v>
      </c>
      <c r="F47" s="11">
        <f t="shared" si="1"/>
        <v>0</v>
      </c>
    </row>
    <row r="48" spans="1:7" ht="27.6">
      <c r="A48" s="11" t="str">
        <f>BPU!C98</f>
        <v>2.17</v>
      </c>
      <c r="B48" s="59" t="str">
        <f>BPU!D98</f>
        <v>Tri, chargement, transport et traitement en décharge agréée de produits issus des démolitions</v>
      </c>
      <c r="C48" s="11" t="str">
        <f>BPU!E98</f>
        <v>T</v>
      </c>
      <c r="D48" s="11">
        <f>BPU!F98</f>
        <v>0</v>
      </c>
      <c r="E48" s="11">
        <v>150</v>
      </c>
      <c r="F48" s="11">
        <f t="shared" si="1"/>
        <v>0</v>
      </c>
    </row>
    <row r="49" spans="1:10" ht="15.6" customHeight="1">
      <c r="A49" s="59" t="str">
        <f>BPU!C51</f>
        <v>1.23</v>
      </c>
      <c r="B49" s="59" t="str">
        <f>BPU!D51</f>
        <v>Dessouchage des végétaux de la digue</v>
      </c>
      <c r="C49" s="59" t="str">
        <f>BPU!E51</f>
        <v>FT</v>
      </c>
      <c r="D49" s="11">
        <f>BPU!F51</f>
        <v>0</v>
      </c>
      <c r="E49" s="11">
        <v>1</v>
      </c>
      <c r="F49" s="11">
        <f>E49*D49</f>
        <v>0</v>
      </c>
    </row>
    <row r="50" spans="1:10" ht="15.6" customHeight="1">
      <c r="A50" s="59" t="str">
        <f>BPU!C39</f>
        <v>1.17</v>
      </c>
      <c r="B50" s="59" t="str">
        <f>BPU!D39</f>
        <v>Etude géotechnique : mission G3 suivant NF P 94.500</v>
      </c>
      <c r="C50" s="59" t="str">
        <f>BPU!E39</f>
        <v>Ft</v>
      </c>
      <c r="D50" s="11">
        <f>BPU!F39</f>
        <v>0</v>
      </c>
      <c r="E50" s="11">
        <v>1</v>
      </c>
      <c r="F50" s="11">
        <f>E50*D50</f>
        <v>0</v>
      </c>
    </row>
    <row r="51" spans="1:10" ht="15.6" customHeight="1">
      <c r="A51" s="59" t="str">
        <f>BPU!C37</f>
        <v>1.16</v>
      </c>
      <c r="B51" s="59" t="str">
        <f>BPU!D37</f>
        <v>Etude géotechnique : mission  G2AVP suivant NF P 94.500</v>
      </c>
      <c r="C51" s="59" t="str">
        <f>BPU!E37</f>
        <v>Ft</v>
      </c>
      <c r="D51" s="11">
        <f>BPU!F37</f>
        <v>0</v>
      </c>
      <c r="E51" s="11">
        <v>1</v>
      </c>
      <c r="F51" s="11">
        <f>E51*D51</f>
        <v>0</v>
      </c>
    </row>
    <row r="52" spans="1:10" ht="22.65" customHeight="1">
      <c r="A52" s="140" t="s">
        <v>126</v>
      </c>
      <c r="B52" s="139"/>
      <c r="C52" s="138"/>
      <c r="D52" s="138"/>
      <c r="E52" s="138"/>
      <c r="F52" s="138"/>
      <c r="I52"/>
    </row>
    <row r="53" spans="1:10" s="16" customFormat="1">
      <c r="A53" s="23" t="str">
        <f>BPU!C72</f>
        <v>2.4</v>
      </c>
      <c r="B53" s="31" t="str">
        <f>BPU!D72</f>
        <v>Fourniture et mise en  oeuvre de découverte de carriere ou tout venant</v>
      </c>
      <c r="C53" s="23" t="str">
        <f>BPU!E72</f>
        <v>T</v>
      </c>
      <c r="D53" s="23">
        <f>BPU!F72</f>
        <v>0</v>
      </c>
      <c r="E53" s="11">
        <f>(1000-100*2)*2.5</f>
        <v>2000</v>
      </c>
      <c r="F53" s="11">
        <f t="shared" ref="F53:F90" si="3">E53*D53</f>
        <v>0</v>
      </c>
    </row>
    <row r="54" spans="1:10" s="16" customFormat="1" ht="16.2">
      <c r="A54" s="23" t="str">
        <f>BPU!C74</f>
        <v>2.5</v>
      </c>
      <c r="B54" s="31" t="str">
        <f>BPU!D74</f>
        <v>Fourniture et mise en œuvre de matériaux argileux (K&lt; 1x10-8 m/s)</v>
      </c>
      <c r="C54" s="23" t="str">
        <f>BPU!E74</f>
        <v>T</v>
      </c>
      <c r="D54" s="23">
        <f>BPU!F74</f>
        <v>0</v>
      </c>
      <c r="E54" s="11">
        <f>120*2*2</f>
        <v>480</v>
      </c>
      <c r="F54" s="11">
        <f t="shared" si="3"/>
        <v>0</v>
      </c>
      <c r="H54"/>
      <c r="J54"/>
    </row>
    <row r="55" spans="1:10" s="16" customFormat="1">
      <c r="A55" s="23" t="str">
        <f>BPU!C68</f>
        <v>2.2</v>
      </c>
      <c r="B55" s="31" t="str">
        <f>BPU!D68</f>
        <v>Compactage</v>
      </c>
      <c r="C55" s="23" t="str">
        <f>BPU!E68</f>
        <v>Ft</v>
      </c>
      <c r="D55" s="23">
        <f>BPU!F68</f>
        <v>0</v>
      </c>
      <c r="E55" s="11">
        <v>1</v>
      </c>
      <c r="F55" s="11">
        <f t="shared" si="3"/>
        <v>0</v>
      </c>
    </row>
    <row r="56" spans="1:10" s="16" customFormat="1">
      <c r="A56" s="23" t="str">
        <f>BPU!C84</f>
        <v>2.10</v>
      </c>
      <c r="B56" s="31" t="str">
        <f>BPU!D84</f>
        <v>Fourniture et mise en œuvre d'enrochements 400/600 kg</v>
      </c>
      <c r="C56" s="23" t="str">
        <f>BPU!E84</f>
        <v>T</v>
      </c>
      <c r="D56" s="23">
        <f>BPU!F84</f>
        <v>0</v>
      </c>
      <c r="E56" s="11">
        <f>ROUND(7*80*0.4*2.5,0)</f>
        <v>560</v>
      </c>
      <c r="F56" s="11">
        <f t="shared" si="3"/>
        <v>0</v>
      </c>
    </row>
    <row r="57" spans="1:10" s="16" customFormat="1">
      <c r="A57" s="23" t="str">
        <f>BPU!C143</f>
        <v>3.17</v>
      </c>
      <c r="B57" s="31" t="str">
        <f>BPU!D143</f>
        <v>Fourniture et mise en œuvre de béton pour enrochement</v>
      </c>
      <c r="C57" s="23" t="str">
        <f>BPU!E143</f>
        <v>m3</v>
      </c>
      <c r="D57" s="23">
        <f>BPU!F143</f>
        <v>0</v>
      </c>
      <c r="E57" s="11">
        <v>4</v>
      </c>
      <c r="F57" s="11">
        <f t="shared" si="3"/>
        <v>0</v>
      </c>
    </row>
    <row r="58" spans="1:10" s="16" customFormat="1">
      <c r="A58" s="23" t="str">
        <f>BPU!C76</f>
        <v>2.6</v>
      </c>
      <c r="B58" s="31" t="str">
        <f>BPU!D76</f>
        <v>Fourniture et mise en œuvre de matériaux  80/150</v>
      </c>
      <c r="C58" s="23" t="str">
        <f>BPU!E76</f>
        <v>T</v>
      </c>
      <c r="D58" s="23">
        <f>BPU!F76</f>
        <v>0</v>
      </c>
      <c r="E58" s="11">
        <f>ROUND(7*80*0.4*2.5,0)*0.3</f>
        <v>168</v>
      </c>
      <c r="F58" s="11">
        <f t="shared" si="3"/>
        <v>0</v>
      </c>
    </row>
    <row r="59" spans="1:10" s="16" customFormat="1">
      <c r="A59" s="23" t="str">
        <f>BPU!C70</f>
        <v>2.3</v>
      </c>
      <c r="B59" s="31" t="str">
        <f>BPU!D70</f>
        <v>Fourniture et mise en œuvre de cailloux 0/31,5mm</v>
      </c>
      <c r="C59" s="23" t="str">
        <f>BPU!E70</f>
        <v>T</v>
      </c>
      <c r="D59" s="23">
        <f>BPU!F70</f>
        <v>0</v>
      </c>
      <c r="E59" s="11">
        <f>100*3*0.2*2.5</f>
        <v>150</v>
      </c>
      <c r="F59" s="11">
        <f t="shared" si="3"/>
        <v>0</v>
      </c>
    </row>
    <row r="60" spans="1:10" s="16" customFormat="1">
      <c r="A60" s="23" t="str">
        <f>BPU!C90</f>
        <v>2.13</v>
      </c>
      <c r="B60" s="31" t="str">
        <f>BPU!D90</f>
        <v>Fourniture et mise en œuvre d'un geotextile non tissé</v>
      </c>
      <c r="C60" s="23" t="str">
        <f>BPU!E90</f>
        <v>m2</v>
      </c>
      <c r="D60" s="23">
        <f>BPU!F90</f>
        <v>0</v>
      </c>
      <c r="E60" s="11">
        <f>12*80</f>
        <v>960</v>
      </c>
      <c r="F60" s="11">
        <f t="shared" si="3"/>
        <v>0</v>
      </c>
    </row>
    <row r="61" spans="1:10" s="16" customFormat="1">
      <c r="A61" s="23" t="str">
        <f>BPU!C92</f>
        <v>2.14</v>
      </c>
      <c r="B61" s="31" t="str">
        <f>BPU!D92</f>
        <v>Fourniture et mise en œuvre d'un geotextile bio dégradable coco</v>
      </c>
      <c r="C61" s="23" t="str">
        <f>BPU!E92</f>
        <v>m2</v>
      </c>
      <c r="D61" s="23">
        <f>BPU!F92</f>
        <v>0</v>
      </c>
      <c r="E61" s="11">
        <v>250</v>
      </c>
      <c r="F61" s="11">
        <f t="shared" si="3"/>
        <v>0</v>
      </c>
    </row>
    <row r="62" spans="1:10" s="16" customFormat="1">
      <c r="A62" s="23" t="str">
        <f>BPU!C55</f>
        <v>1.25</v>
      </c>
      <c r="B62" s="31" t="str">
        <f>BPU!D55</f>
        <v>Contrôle de compactage sur fond de forme et remblai de tranchée</v>
      </c>
      <c r="C62" s="23" t="str">
        <f>BPU!E55</f>
        <v>U</v>
      </c>
      <c r="D62" s="23">
        <f>BPU!F55</f>
        <v>0</v>
      </c>
      <c r="E62" s="11">
        <f>5*3</f>
        <v>15</v>
      </c>
      <c r="F62" s="11">
        <f t="shared" si="3"/>
        <v>0</v>
      </c>
    </row>
    <row r="63" spans="1:10" s="16" customFormat="1">
      <c r="A63" s="23" t="str">
        <f>BPU!C57</f>
        <v>1.26</v>
      </c>
      <c r="B63" s="31" t="str">
        <f>BPU!D57</f>
        <v>Test de Porchet</v>
      </c>
      <c r="C63" s="23" t="str">
        <f>BPU!E57</f>
        <v>U</v>
      </c>
      <c r="D63" s="23">
        <f>BPU!F57</f>
        <v>0</v>
      </c>
      <c r="E63" s="11">
        <f>E62</f>
        <v>15</v>
      </c>
      <c r="F63" s="11">
        <f t="shared" si="3"/>
        <v>0</v>
      </c>
    </row>
    <row r="64" spans="1:10" ht="22.65" customHeight="1">
      <c r="A64" s="140" t="s">
        <v>127</v>
      </c>
      <c r="B64" s="139"/>
      <c r="C64" s="138"/>
      <c r="D64" s="138"/>
      <c r="E64" s="138"/>
      <c r="F64" s="138"/>
    </row>
    <row r="65" spans="1:18" s="16" customFormat="1">
      <c r="A65" s="32" t="str">
        <f>BPU!C76</f>
        <v>2.6</v>
      </c>
      <c r="B65" s="129" t="str">
        <f>BPU!D76</f>
        <v>Fourniture et mise en œuvre de matériaux  80/150</v>
      </c>
      <c r="C65" s="32" t="str">
        <f>BPU!E76</f>
        <v>T</v>
      </c>
      <c r="D65" s="32">
        <f>BPU!F76</f>
        <v>0</v>
      </c>
      <c r="E65" s="17">
        <f>10*0.3*2.5*4</f>
        <v>30</v>
      </c>
      <c r="F65" s="11">
        <f t="shared" si="3"/>
        <v>0</v>
      </c>
    </row>
    <row r="66" spans="1:18" s="16" customFormat="1">
      <c r="A66" s="32" t="str">
        <f>BPU!C143</f>
        <v>3.17</v>
      </c>
      <c r="B66" s="129" t="str">
        <f>BPU!D143</f>
        <v>Fourniture et mise en œuvre de béton pour enrochement</v>
      </c>
      <c r="C66" s="32" t="str">
        <f>BPU!E143</f>
        <v>m3</v>
      </c>
      <c r="D66" s="32">
        <f>BPU!F143</f>
        <v>0</v>
      </c>
      <c r="E66" s="11">
        <v>1</v>
      </c>
      <c r="F66" s="11">
        <f t="shared" si="3"/>
        <v>0</v>
      </c>
    </row>
    <row r="67" spans="1:18" s="16" customFormat="1">
      <c r="A67" s="32" t="str">
        <f>BPU!C84</f>
        <v>2.10</v>
      </c>
      <c r="B67" s="129" t="str">
        <f>BPU!D84</f>
        <v>Fourniture et mise en œuvre d'enrochements 400/600 kg</v>
      </c>
      <c r="C67" s="32" t="str">
        <f>BPU!E84</f>
        <v>T</v>
      </c>
      <c r="D67" s="32">
        <f>BPU!F84</f>
        <v>0</v>
      </c>
      <c r="E67" s="11">
        <f>2*8*0.4*2.5</f>
        <v>16</v>
      </c>
      <c r="F67" s="11">
        <f t="shared" si="3"/>
        <v>0</v>
      </c>
    </row>
    <row r="68" spans="1:18" ht="22.65" customHeight="1">
      <c r="A68" s="140" t="s">
        <v>128</v>
      </c>
      <c r="B68" s="139"/>
      <c r="C68" s="138"/>
      <c r="D68" s="138"/>
      <c r="E68" s="138"/>
      <c r="F68" s="138"/>
    </row>
    <row r="69" spans="1:18" s="52" customFormat="1">
      <c r="A69" s="32" t="str">
        <f>BPU!C153</f>
        <v>3.22</v>
      </c>
      <c r="B69" s="33" t="str">
        <f>BPU!D153</f>
        <v>Fondation en palplanche (PU 18)</v>
      </c>
      <c r="C69" s="32" t="str">
        <f>BPU!E153</f>
        <v>kg</v>
      </c>
      <c r="D69" s="32">
        <f>BPU!F153</f>
        <v>0</v>
      </c>
      <c r="E69" s="11">
        <f>(77*0.6*4+5*2*4*0.6)*130</f>
        <v>27143.999999999996</v>
      </c>
      <c r="F69" s="11">
        <f t="shared" si="3"/>
        <v>0</v>
      </c>
      <c r="G69" s="16"/>
      <c r="H69" s="16"/>
      <c r="I69" s="16"/>
      <c r="J69" s="16"/>
      <c r="K69" s="16"/>
      <c r="L69" s="16"/>
      <c r="M69" s="16"/>
      <c r="N69" s="16"/>
      <c r="O69" s="16"/>
      <c r="P69" s="16"/>
      <c r="Q69" s="16"/>
      <c r="R69" s="16"/>
    </row>
    <row r="70" spans="1:18" s="52" customFormat="1" ht="16.2" customHeight="1">
      <c r="A70" s="32" t="str">
        <f>BPU!C155</f>
        <v>3.23</v>
      </c>
      <c r="B70" s="33" t="str">
        <f>BPU!D155</f>
        <v>Mise en fiche de palplanche (PU 18)</v>
      </c>
      <c r="C70" s="32" t="str">
        <f>BPU!E155</f>
        <v>ml</v>
      </c>
      <c r="D70" s="32">
        <f>BPU!F155</f>
        <v>0</v>
      </c>
      <c r="E70" s="11">
        <f>32*0.6*2+2*5*0.6</f>
        <v>44.4</v>
      </c>
      <c r="F70" s="11">
        <f t="shared" si="3"/>
        <v>0</v>
      </c>
      <c r="G70" s="16"/>
      <c r="H70" s="16"/>
      <c r="I70" s="16"/>
      <c r="J70" s="16"/>
      <c r="K70" s="16"/>
      <c r="L70" s="16"/>
      <c r="M70" s="16"/>
      <c r="N70" s="16"/>
      <c r="O70" s="16"/>
      <c r="P70" s="16"/>
      <c r="Q70" s="16"/>
      <c r="R70" s="16"/>
    </row>
    <row r="71" spans="1:18" s="16" customFormat="1">
      <c r="A71" s="32" t="str">
        <f>BPU!C157</f>
        <v>3.24</v>
      </c>
      <c r="B71" s="33" t="str">
        <f>BPU!D157</f>
        <v>Recepage de palplanche à sec</v>
      </c>
      <c r="C71" s="32" t="str">
        <f>BPU!E157</f>
        <v>ml</v>
      </c>
      <c r="D71" s="32">
        <f>BPU!F157</f>
        <v>0</v>
      </c>
      <c r="E71" s="11">
        <f>E70</f>
        <v>44.4</v>
      </c>
      <c r="F71" s="11">
        <f t="shared" si="3"/>
        <v>0</v>
      </c>
    </row>
    <row r="72" spans="1:18" s="16" customFormat="1">
      <c r="A72" s="32" t="str">
        <f>BPU!C159</f>
        <v>3.25</v>
      </c>
      <c r="B72" s="33" t="str">
        <f>BPU!D159</f>
        <v>Découpe palplanche à sec suivant la longueur</v>
      </c>
      <c r="C72" s="32" t="str">
        <f>BPU!E159</f>
        <v>ml</v>
      </c>
      <c r="D72" s="32">
        <f>BPU!F159</f>
        <v>0</v>
      </c>
      <c r="E72" s="11">
        <f>2*2</f>
        <v>4</v>
      </c>
      <c r="F72" s="11">
        <f t="shared" si="3"/>
        <v>0</v>
      </c>
    </row>
    <row r="73" spans="1:18" s="16" customFormat="1">
      <c r="A73" s="32" t="str">
        <f>BPU!C161</f>
        <v>3.26</v>
      </c>
      <c r="B73" s="33" t="str">
        <f>BPU!D161</f>
        <v>Fourniture et mise en œuvre de lierne et de button</v>
      </c>
      <c r="C73" s="32" t="str">
        <f>BPU!E161</f>
        <v>FT</v>
      </c>
      <c r="D73" s="32">
        <f>BPU!F161</f>
        <v>0</v>
      </c>
      <c r="E73" s="11">
        <v>1</v>
      </c>
      <c r="F73" s="11">
        <f t="shared" si="3"/>
        <v>0</v>
      </c>
    </row>
    <row r="74" spans="1:18" s="16" customFormat="1">
      <c r="A74" s="23" t="str">
        <f>BPU!C66</f>
        <v>2.1</v>
      </c>
      <c r="B74" s="31" t="str">
        <f>BPU!D66</f>
        <v>Terrassement (déblai-remblai)</v>
      </c>
      <c r="C74" s="23" t="str">
        <f>BPU!E66</f>
        <v>m3</v>
      </c>
      <c r="D74" s="23">
        <f>BPU!F66</f>
        <v>0</v>
      </c>
      <c r="E74" s="11">
        <f>(32*0.6*5*0.6)*1</f>
        <v>57.599999999999994</v>
      </c>
      <c r="F74" s="11">
        <f t="shared" si="3"/>
        <v>0</v>
      </c>
    </row>
    <row r="75" spans="1:18" s="16" customFormat="1">
      <c r="A75" s="32" t="str">
        <f>BPU!C151</f>
        <v>3.21</v>
      </c>
      <c r="B75" s="33" t="str">
        <f>BPU!D151</f>
        <v>Création de radier béton</v>
      </c>
      <c r="C75" s="32" t="str">
        <f>BPU!E151</f>
        <v>m3</v>
      </c>
      <c r="D75" s="32">
        <f>BPU!F151</f>
        <v>0</v>
      </c>
      <c r="E75" s="11">
        <f>E74</f>
        <v>57.599999999999994</v>
      </c>
      <c r="F75" s="11">
        <f t="shared" si="3"/>
        <v>0</v>
      </c>
    </row>
    <row r="76" spans="1:18" s="16" customFormat="1">
      <c r="A76" s="32" t="str">
        <f>BPU!C149</f>
        <v>3.20</v>
      </c>
      <c r="B76" s="33" t="str">
        <f>BPU!D149</f>
        <v>Création de voile béton</v>
      </c>
      <c r="C76" s="32" t="str">
        <f>BPU!E149</f>
        <v>m3</v>
      </c>
      <c r="D76" s="32">
        <f>BPU!F149</f>
        <v>0</v>
      </c>
      <c r="E76" s="11">
        <f>5.7*4.6*2*0.25+3.45*2*0.2+2.7*2*0.2*2</f>
        <v>16.649999999999999</v>
      </c>
      <c r="F76" s="11">
        <f t="shared" si="3"/>
        <v>0</v>
      </c>
    </row>
    <row r="77" spans="1:18" s="16" customFormat="1">
      <c r="A77" s="32" t="str">
        <f>BPU!C147</f>
        <v>3.19</v>
      </c>
      <c r="B77" s="33" t="str">
        <f>BPU!D147</f>
        <v>Création de dalle de béton pour accés à l'ouvrage</v>
      </c>
      <c r="C77" s="32" t="str">
        <f>BPU!E147</f>
        <v>Ft</v>
      </c>
      <c r="D77" s="32">
        <f>BPU!F147</f>
        <v>0</v>
      </c>
      <c r="E77" s="11">
        <v>1</v>
      </c>
      <c r="F77" s="11">
        <f t="shared" si="3"/>
        <v>0</v>
      </c>
    </row>
    <row r="78" spans="1:18" s="16" customFormat="1">
      <c r="A78" s="32" t="str">
        <f>BPU!C117</f>
        <v>3.4</v>
      </c>
      <c r="B78" s="33" t="str">
        <f>BPU!D117</f>
        <v>Fourniture et mise en oeuvre d'un dalot de 2x2, sans emboitement</v>
      </c>
      <c r="C78" s="32" t="str">
        <f>BPU!E117</f>
        <v>ml</v>
      </c>
      <c r="D78" s="32">
        <f>BPU!F117</f>
        <v>0</v>
      </c>
      <c r="E78" s="11">
        <v>4</v>
      </c>
      <c r="F78" s="11">
        <f t="shared" si="3"/>
        <v>0</v>
      </c>
    </row>
    <row r="79" spans="1:18" s="16" customFormat="1">
      <c r="A79" s="32" t="str">
        <f>BPU!C119</f>
        <v>3.5</v>
      </c>
      <c r="B79" s="33" t="str">
        <f>BPU!D119</f>
        <v>Fourniture et mise en oeuvre d'un dalot de 2x2, avec emboitement</v>
      </c>
      <c r="C79" s="32" t="str">
        <f>BPU!E119</f>
        <v>ml</v>
      </c>
      <c r="D79" s="32">
        <f>BPU!F119</f>
        <v>0</v>
      </c>
      <c r="E79" s="11">
        <v>8</v>
      </c>
      <c r="F79" s="11">
        <f t="shared" si="3"/>
        <v>0</v>
      </c>
    </row>
    <row r="80" spans="1:18" s="16" customFormat="1">
      <c r="A80" s="32" t="str">
        <f>BPU!C121</f>
        <v>3.6</v>
      </c>
      <c r="B80" s="33" t="str">
        <f>BPU!D121</f>
        <v>Fourniture et mise en œuvre de garde corps de service en aluminium</v>
      </c>
      <c r="C80" s="32" t="str">
        <f>BPU!E121</f>
        <v>ml</v>
      </c>
      <c r="D80" s="32">
        <f>BPU!F121</f>
        <v>0</v>
      </c>
      <c r="E80" s="11">
        <f>14+2*5*0.6</f>
        <v>20</v>
      </c>
      <c r="F80" s="11">
        <f t="shared" si="3"/>
        <v>0</v>
      </c>
    </row>
    <row r="81" spans="1:6">
      <c r="A81" s="32" t="str">
        <f>BPU!C123</f>
        <v>3.7</v>
      </c>
      <c r="B81" s="33" t="str">
        <f>BPU!D123</f>
        <v xml:space="preserve">Fournture et mise en œuvre d'un caillebotis </v>
      </c>
      <c r="C81" s="32" t="str">
        <f>BPU!E123</f>
        <v>m²</v>
      </c>
      <c r="D81" s="32">
        <f>BPU!F123</f>
        <v>0</v>
      </c>
      <c r="E81" s="11">
        <f>2*5</f>
        <v>10</v>
      </c>
      <c r="F81" s="11">
        <f t="shared" si="3"/>
        <v>0</v>
      </c>
    </row>
    <row r="82" spans="1:6">
      <c r="A82" s="32" t="str">
        <f>BPU!C125</f>
        <v>3.8</v>
      </c>
      <c r="B82" s="33" t="str">
        <f>BPU!D125</f>
        <v>Création d'une vanne 1,4x1,0m, avec manœuvre sur colonne à volant</v>
      </c>
      <c r="C82" s="32" t="str">
        <f>BPU!E125</f>
        <v>u</v>
      </c>
      <c r="D82" s="32">
        <f>BPU!F125</f>
        <v>0</v>
      </c>
      <c r="E82" s="10">
        <v>1</v>
      </c>
      <c r="F82" s="11">
        <f t="shared" si="3"/>
        <v>0</v>
      </c>
    </row>
    <row r="83" spans="1:6">
      <c r="A83" s="32" t="str">
        <f>BPU!C129</f>
        <v>3.10</v>
      </c>
      <c r="B83" s="33" t="str">
        <f>BPU!D129</f>
        <v>Création d'un clapet 2x0,75m, avec manœuvre sur colonne à volant</v>
      </c>
      <c r="C83" s="32" t="str">
        <f>BPU!E129</f>
        <v>u</v>
      </c>
      <c r="D83" s="32">
        <f>BPU!F129</f>
        <v>0</v>
      </c>
      <c r="E83" s="10">
        <v>1</v>
      </c>
      <c r="F83" s="10">
        <f t="shared" si="3"/>
        <v>0</v>
      </c>
    </row>
    <row r="84" spans="1:6">
      <c r="A84" s="32" t="str">
        <f>BPU!C145</f>
        <v>3.18</v>
      </c>
      <c r="B84" s="33" t="str">
        <f>BPU!D145</f>
        <v>Création d'une grille grossiere (esp 20cm)</v>
      </c>
      <c r="C84" s="32" t="str">
        <f>BPU!E145</f>
        <v>Ft</v>
      </c>
      <c r="D84" s="32">
        <f>BPU!F145</f>
        <v>0</v>
      </c>
      <c r="E84" s="10">
        <v>1</v>
      </c>
      <c r="F84" s="11">
        <f t="shared" si="3"/>
        <v>0</v>
      </c>
    </row>
    <row r="85" spans="1:6">
      <c r="A85" s="32" t="str">
        <f>BPU!C131</f>
        <v>3.11</v>
      </c>
      <c r="B85" s="33" t="str">
        <f>BPU!D131</f>
        <v>Création d'un batardeau latéral en bois 1,70 x0,35</v>
      </c>
      <c r="C85" s="32" t="str">
        <f>BPU!E131</f>
        <v>u</v>
      </c>
      <c r="D85" s="32">
        <f>BPU!F131</f>
        <v>0</v>
      </c>
      <c r="E85" s="10">
        <v>2</v>
      </c>
      <c r="F85" s="11">
        <f t="shared" si="3"/>
        <v>0</v>
      </c>
    </row>
    <row r="86" spans="1:6">
      <c r="A86" s="38" t="str">
        <f>BPU!C84</f>
        <v>2.10</v>
      </c>
      <c r="B86" s="37" t="str">
        <f>BPU!D84</f>
        <v>Fourniture et mise en œuvre d'enrochements 400/600 kg</v>
      </c>
      <c r="C86" s="38" t="str">
        <f>BPU!E84</f>
        <v>T</v>
      </c>
      <c r="D86" s="38">
        <f>BPU!F84</f>
        <v>0</v>
      </c>
      <c r="E86" s="11">
        <f>4*10*0.4*2.5</f>
        <v>40</v>
      </c>
      <c r="F86" s="11">
        <f t="shared" si="3"/>
        <v>0</v>
      </c>
    </row>
    <row r="87" spans="1:6" s="16" customFormat="1">
      <c r="A87" s="32" t="str">
        <f>BPU!C82</f>
        <v>2.9</v>
      </c>
      <c r="B87" s="33" t="str">
        <f>BPU!D82</f>
        <v xml:space="preserve">Fourniture et mise en œuvre de bloc 200/400 kg </v>
      </c>
      <c r="C87" s="32" t="str">
        <f>BPU!E82</f>
        <v>T</v>
      </c>
      <c r="D87" s="32">
        <f>BPU!F82</f>
        <v>0</v>
      </c>
      <c r="E87" s="11">
        <v>30</v>
      </c>
      <c r="F87" s="11">
        <f t="shared" si="3"/>
        <v>0</v>
      </c>
    </row>
    <row r="88" spans="1:6" s="16" customFormat="1">
      <c r="A88" s="32" t="str">
        <f>BPU!C76</f>
        <v>2.6</v>
      </c>
      <c r="B88" s="33" t="str">
        <f>BPU!D76</f>
        <v>Fourniture et mise en œuvre de matériaux  80/150</v>
      </c>
      <c r="C88" s="32" t="str">
        <f>BPU!E76</f>
        <v>T</v>
      </c>
      <c r="D88" s="32">
        <f>BPU!F76</f>
        <v>0</v>
      </c>
      <c r="E88" s="11">
        <v>15</v>
      </c>
      <c r="F88" s="11">
        <f t="shared" si="3"/>
        <v>0</v>
      </c>
    </row>
    <row r="89" spans="1:6" s="16" customFormat="1">
      <c r="A89" s="32" t="str">
        <f>BPU!C143</f>
        <v>3.17</v>
      </c>
      <c r="B89" s="33" t="str">
        <f>BPU!D143</f>
        <v>Fourniture et mise en œuvre de béton pour enrochement</v>
      </c>
      <c r="C89" s="32" t="str">
        <f>BPU!E143</f>
        <v>m3</v>
      </c>
      <c r="D89" s="32">
        <f>BPU!F143</f>
        <v>0</v>
      </c>
      <c r="E89" s="11">
        <v>5</v>
      </c>
      <c r="F89" s="11">
        <f t="shared" si="3"/>
        <v>0</v>
      </c>
    </row>
    <row r="90" spans="1:6" s="16" customFormat="1">
      <c r="A90" s="32" t="str">
        <f>BPU!C139</f>
        <v>3.15</v>
      </c>
      <c r="B90" s="33" t="str">
        <f>BPU!D139</f>
        <v>Création d'un déflecteur amont bonde</v>
      </c>
      <c r="C90" s="32" t="str">
        <f>BPU!E139</f>
        <v>Ft</v>
      </c>
      <c r="D90" s="32">
        <f>BPU!F139</f>
        <v>0</v>
      </c>
      <c r="E90" s="11">
        <v>1</v>
      </c>
      <c r="F90" s="11">
        <f t="shared" si="3"/>
        <v>0</v>
      </c>
    </row>
    <row r="91" spans="1:6">
      <c r="A91" s="32"/>
      <c r="B91" s="34" t="s">
        <v>16</v>
      </c>
      <c r="C91" s="29"/>
      <c r="D91" s="13"/>
      <c r="E91" s="14"/>
      <c r="F91" s="15">
        <f>SUM(F30:F90)</f>
        <v>0</v>
      </c>
    </row>
    <row r="92" spans="1:6" ht="15.6">
      <c r="A92" s="162" t="s">
        <v>53</v>
      </c>
      <c r="B92" s="162"/>
      <c r="C92" s="162"/>
      <c r="D92" s="162"/>
      <c r="E92" s="162"/>
      <c r="F92" s="162"/>
    </row>
    <row r="93" spans="1:6">
      <c r="A93" s="57"/>
      <c r="B93" s="127" t="s">
        <v>157</v>
      </c>
      <c r="C93" s="32"/>
      <c r="D93" s="12"/>
      <c r="E93" s="11"/>
      <c r="F93" s="11"/>
    </row>
    <row r="94" spans="1:6">
      <c r="A94" s="57" t="str">
        <f>BPU!C115</f>
        <v>3.3</v>
      </c>
      <c r="B94" s="55" t="str">
        <f>BPU!D115</f>
        <v>Fourniture et mise en oeuvre d'un caniveau en U de 1,0x1,0</v>
      </c>
      <c r="C94" s="57" t="str">
        <f>BPU!E115</f>
        <v>ml</v>
      </c>
      <c r="D94" s="57">
        <f>BPU!F115</f>
        <v>0</v>
      </c>
      <c r="E94" s="11">
        <v>5</v>
      </c>
      <c r="F94" s="11">
        <f t="shared" ref="F94:F102" si="4">E94*D94</f>
        <v>0</v>
      </c>
    </row>
    <row r="95" spans="1:6">
      <c r="A95" s="38" t="str">
        <f>BPU!C113</f>
        <v>3.2</v>
      </c>
      <c r="B95" s="37" t="str">
        <f>BPU!D113</f>
        <v xml:space="preserve">Fourniture et mise en oeuvre d'un dalot de 1,0x1,0, avec emboitement, </v>
      </c>
      <c r="C95" s="38" t="str">
        <f>BPU!E113</f>
        <v>ml</v>
      </c>
      <c r="D95" s="38">
        <f>BPU!F113</f>
        <v>0</v>
      </c>
      <c r="E95" s="58">
        <v>4</v>
      </c>
      <c r="F95" s="11">
        <f t="shared" si="4"/>
        <v>0</v>
      </c>
    </row>
    <row r="96" spans="1:6">
      <c r="A96" s="38" t="str">
        <f>BPU!C111</f>
        <v>3.1</v>
      </c>
      <c r="B96" s="37" t="str">
        <f>BPU!D111</f>
        <v>Création d'une dalle de propreté, y compris beche anti affouillement</v>
      </c>
      <c r="C96" s="38" t="str">
        <f>BPU!E111</f>
        <v>m3</v>
      </c>
      <c r="D96" s="38">
        <f>BPU!F111</f>
        <v>0</v>
      </c>
      <c r="E96" s="58">
        <f>11*1.6*0.15</f>
        <v>2.64</v>
      </c>
      <c r="F96" s="11">
        <f t="shared" si="4"/>
        <v>0</v>
      </c>
    </row>
    <row r="97" spans="1:6">
      <c r="A97" s="38" t="str">
        <f>BPU!C82</f>
        <v>2.9</v>
      </c>
      <c r="B97" s="37" t="str">
        <f>BPU!D82</f>
        <v xml:space="preserve">Fourniture et mise en œuvre de bloc 200/400 kg </v>
      </c>
      <c r="C97" s="38" t="str">
        <f>BPU!E82</f>
        <v>T</v>
      </c>
      <c r="D97" s="38">
        <f>BPU!F82</f>
        <v>0</v>
      </c>
      <c r="E97" s="58">
        <v>40</v>
      </c>
      <c r="F97" s="11">
        <f t="shared" si="4"/>
        <v>0</v>
      </c>
    </row>
    <row r="98" spans="1:6">
      <c r="A98" s="38" t="str">
        <f>BPU!C143</f>
        <v>3.17</v>
      </c>
      <c r="B98" s="37" t="str">
        <f>BPU!D143</f>
        <v>Fourniture et mise en œuvre de béton pour enrochement</v>
      </c>
      <c r="C98" s="38" t="str">
        <f>BPU!E143</f>
        <v>m3</v>
      </c>
      <c r="D98" s="38">
        <f>BPU!F143</f>
        <v>0</v>
      </c>
      <c r="E98" s="11">
        <v>2</v>
      </c>
      <c r="F98" s="11">
        <f t="shared" si="4"/>
        <v>0</v>
      </c>
    </row>
    <row r="99" spans="1:6">
      <c r="A99" s="38" t="str">
        <f>BPU!C133</f>
        <v>3.12</v>
      </c>
      <c r="B99" s="37" t="str">
        <f>BPU!D133</f>
        <v>Création d'un plan incliné en blocs bétonnés avec joint surcreusé</v>
      </c>
      <c r="C99" s="38" t="str">
        <f>BPU!E133</f>
        <v>FT</v>
      </c>
      <c r="D99" s="38">
        <f>BPU!F133</f>
        <v>0</v>
      </c>
      <c r="E99" s="11">
        <v>1</v>
      </c>
      <c r="F99" s="11">
        <f t="shared" si="4"/>
        <v>0</v>
      </c>
    </row>
    <row r="100" spans="1:6">
      <c r="A100" s="38" t="str">
        <f>BPU!C135</f>
        <v>3.13</v>
      </c>
      <c r="B100" s="37" t="str">
        <f>BPU!D135</f>
        <v>Création d'un clapet à double pendage</v>
      </c>
      <c r="C100" s="38" t="str">
        <f>BPU!E135</f>
        <v>FT</v>
      </c>
      <c r="D100" s="38">
        <f>BPU!F135</f>
        <v>0</v>
      </c>
      <c r="E100" s="11">
        <v>1</v>
      </c>
      <c r="F100" s="11">
        <f t="shared" si="4"/>
        <v>0</v>
      </c>
    </row>
    <row r="101" spans="1:6">
      <c r="A101" s="38" t="str">
        <f>BPU!C137</f>
        <v>3.14</v>
      </c>
      <c r="B101" s="37" t="str">
        <f>BPU!D137</f>
        <v>Création d'un batardeau en bois 1x0,7 sur bras de contournement</v>
      </c>
      <c r="C101" s="38" t="str">
        <f>BPU!E137</f>
        <v>Ft</v>
      </c>
      <c r="D101" s="38">
        <f>BPU!F137</f>
        <v>0</v>
      </c>
      <c r="E101" s="11">
        <v>1</v>
      </c>
      <c r="F101" s="11">
        <f t="shared" si="4"/>
        <v>0</v>
      </c>
    </row>
    <row r="102" spans="1:6">
      <c r="A102" s="38" t="str">
        <f>BPU!C141</f>
        <v>3.16</v>
      </c>
      <c r="B102" s="37" t="str">
        <f>BPU!D141</f>
        <v>Création d'un dégrilleur en bois</v>
      </c>
      <c r="C102" s="38" t="str">
        <f>BPU!E141</f>
        <v>FT</v>
      </c>
      <c r="D102" s="38">
        <f>BPU!F141</f>
        <v>0</v>
      </c>
      <c r="E102" s="11">
        <v>1</v>
      </c>
      <c r="F102" s="11">
        <f t="shared" si="4"/>
        <v>0</v>
      </c>
    </row>
    <row r="103" spans="1:6">
      <c r="A103" s="38"/>
      <c r="B103" s="128" t="s">
        <v>165</v>
      </c>
      <c r="C103" s="32"/>
      <c r="D103" s="13"/>
      <c r="E103" s="11"/>
      <c r="F103" s="11"/>
    </row>
    <row r="104" spans="1:6">
      <c r="A104" s="38" t="str">
        <f>BPU!C66</f>
        <v>2.1</v>
      </c>
      <c r="B104" s="37" t="str">
        <f>BPU!D66</f>
        <v>Terrassement (déblai-remblai)</v>
      </c>
      <c r="C104" s="38" t="str">
        <f>BPU!E66</f>
        <v>m3</v>
      </c>
      <c r="D104" s="38">
        <f>BPU!F66</f>
        <v>0</v>
      </c>
      <c r="E104" s="11">
        <v>420</v>
      </c>
      <c r="F104" s="11">
        <f t="shared" ref="F104:F110" si="5">E104*D104</f>
        <v>0</v>
      </c>
    </row>
    <row r="105" spans="1:6" ht="27.6">
      <c r="A105" s="38" t="str">
        <f>BPU!C108</f>
        <v>2.22</v>
      </c>
      <c r="B105" s="37" t="str">
        <f>BPU!D108</f>
        <v>Mise à disposition d’un dumper articulé à chargement frontal (charge utile max : 10 t. et +)</v>
      </c>
      <c r="C105" s="38" t="str">
        <f>BPU!E108</f>
        <v>H</v>
      </c>
      <c r="D105" s="38">
        <f>BPU!F108</f>
        <v>0</v>
      </c>
      <c r="E105" s="11">
        <f>7*2</f>
        <v>14</v>
      </c>
      <c r="F105" s="11">
        <f t="shared" si="5"/>
        <v>0</v>
      </c>
    </row>
    <row r="106" spans="1:6">
      <c r="A106" s="38" t="str">
        <f>BPU!C84</f>
        <v>2.10</v>
      </c>
      <c r="B106" s="37" t="str">
        <f>BPU!D84</f>
        <v>Fourniture et mise en œuvre d'enrochements 400/600 kg</v>
      </c>
      <c r="C106" s="38" t="str">
        <f>BPU!E84</f>
        <v>T</v>
      </c>
      <c r="D106" s="38">
        <f>BPU!F84</f>
        <v>0</v>
      </c>
      <c r="E106" s="11">
        <f>(9+50)*0.4*2.5</f>
        <v>59</v>
      </c>
      <c r="F106" s="11">
        <f t="shared" si="5"/>
        <v>0</v>
      </c>
    </row>
    <row r="107" spans="1:6">
      <c r="A107" s="38" t="str">
        <f>BPU!C78</f>
        <v>2.7</v>
      </c>
      <c r="B107" s="37" t="str">
        <f>BPU!D78</f>
        <v>Fourniture et mise en oeuvre de cailloux 0/150 mm</v>
      </c>
      <c r="C107" s="38" t="str">
        <f>BPU!E78</f>
        <v>T</v>
      </c>
      <c r="D107" s="38">
        <f>BPU!F78</f>
        <v>0</v>
      </c>
      <c r="E107" s="43">
        <f>70*4*0.3*2.5</f>
        <v>210</v>
      </c>
      <c r="F107" s="11">
        <f t="shared" si="5"/>
        <v>0</v>
      </c>
    </row>
    <row r="108" spans="1:6">
      <c r="A108" s="38" t="str">
        <f>BPU!C76</f>
        <v>2.6</v>
      </c>
      <c r="B108" s="37" t="str">
        <f>BPU!D76</f>
        <v>Fourniture et mise en œuvre de matériaux  80/150</v>
      </c>
      <c r="C108" s="38" t="str">
        <f>BPU!E76</f>
        <v>T</v>
      </c>
      <c r="D108" s="38">
        <f>BPU!F76</f>
        <v>0</v>
      </c>
      <c r="E108" s="43">
        <f>E107*0.5</f>
        <v>105</v>
      </c>
      <c r="F108" s="11">
        <f t="shared" si="5"/>
        <v>0</v>
      </c>
    </row>
    <row r="109" spans="1:6">
      <c r="A109" s="38" t="str">
        <f>BPU!C82</f>
        <v>2.9</v>
      </c>
      <c r="B109" s="37" t="str">
        <f>BPU!D82</f>
        <v xml:space="preserve">Fourniture et mise en œuvre de bloc 200/400 kg </v>
      </c>
      <c r="C109" s="38" t="str">
        <f>BPU!E82</f>
        <v>T</v>
      </c>
      <c r="D109" s="38">
        <f>BPU!F82</f>
        <v>0</v>
      </c>
      <c r="E109" s="43">
        <v>50</v>
      </c>
      <c r="F109" s="11">
        <f t="shared" si="5"/>
        <v>0</v>
      </c>
    </row>
    <row r="110" spans="1:6">
      <c r="A110" s="38" t="str">
        <f>BPU!C80</f>
        <v>2.8</v>
      </c>
      <c r="B110" s="37" t="str">
        <f>BPU!D80</f>
        <v>Fourniture et mise en œuvre d'enrochements 50-100 kg</v>
      </c>
      <c r="C110" s="38" t="str">
        <f>BPU!E80</f>
        <v>T</v>
      </c>
      <c r="D110" s="38">
        <f>BPU!F80</f>
        <v>0</v>
      </c>
      <c r="E110" s="43">
        <v>50</v>
      </c>
      <c r="F110" s="11">
        <f t="shared" si="5"/>
        <v>0</v>
      </c>
    </row>
    <row r="111" spans="1:6">
      <c r="A111" s="38"/>
      <c r="B111" s="34" t="s">
        <v>16</v>
      </c>
      <c r="C111" s="38"/>
      <c r="D111" s="38"/>
      <c r="E111" s="11"/>
      <c r="F111" s="15">
        <f>SUM(F94:F110)</f>
        <v>0</v>
      </c>
    </row>
    <row r="112" spans="1:6">
      <c r="A112" s="38"/>
      <c r="B112" s="34" t="s">
        <v>47</v>
      </c>
      <c r="C112" s="29"/>
      <c r="D112" s="13"/>
      <c r="E112" s="14"/>
      <c r="F112" s="15">
        <f>F111+F91</f>
        <v>0</v>
      </c>
    </row>
    <row r="113" spans="1:9" ht="22.65" customHeight="1">
      <c r="A113" s="161" t="s">
        <v>102</v>
      </c>
      <c r="B113" s="161"/>
      <c r="C113" s="161"/>
      <c r="D113" s="161"/>
      <c r="E113" s="161"/>
      <c r="F113" s="161"/>
    </row>
    <row r="114" spans="1:9" ht="22.65" customHeight="1">
      <c r="A114" s="38" t="str">
        <f>BPU!C17</f>
        <v>1.6</v>
      </c>
      <c r="B114" s="37" t="str">
        <f>BPU!D17</f>
        <v>Fourniture et mise en œuvre de la signalisation routiere sur la RD coté aval</v>
      </c>
      <c r="C114" s="38" t="str">
        <f>BPU!E17</f>
        <v>Ft</v>
      </c>
      <c r="D114" s="38">
        <f>BPU!F17</f>
        <v>0</v>
      </c>
      <c r="E114" s="11">
        <v>1</v>
      </c>
      <c r="F114" s="11">
        <f>E114*D114</f>
        <v>0</v>
      </c>
    </row>
    <row r="115" spans="1:9">
      <c r="A115" s="38"/>
      <c r="B115" s="39" t="s">
        <v>168</v>
      </c>
      <c r="C115" s="32"/>
      <c r="D115" s="13"/>
      <c r="E115" s="11"/>
      <c r="F115" s="11"/>
    </row>
    <row r="116" spans="1:9">
      <c r="A116" s="38" t="str">
        <f>BPU!C88</f>
        <v>2.12</v>
      </c>
      <c r="B116" s="37" t="str">
        <f>BPU!D88</f>
        <v>Démolition ouvrage existant en aval de la RD</v>
      </c>
      <c r="C116" s="38" t="str">
        <f>BPU!E88</f>
        <v>Ft</v>
      </c>
      <c r="D116" s="38">
        <f>BPU!F88</f>
        <v>0</v>
      </c>
      <c r="E116" s="11">
        <v>1</v>
      </c>
      <c r="F116" s="11">
        <f t="shared" ref="F116:F121" si="6">E116*D116</f>
        <v>0</v>
      </c>
    </row>
    <row r="117" spans="1:9">
      <c r="A117" s="38" t="str">
        <f>BPU!C106</f>
        <v>2.21</v>
      </c>
      <c r="B117" s="37" t="str">
        <f>BPU!D106</f>
        <v>Création d'une échancrure en cailloux bétonnés</v>
      </c>
      <c r="C117" s="38" t="str">
        <f>BPU!E106</f>
        <v>Ft</v>
      </c>
      <c r="D117" s="38">
        <f>BPU!F106</f>
        <v>0</v>
      </c>
      <c r="E117" s="11">
        <v>1</v>
      </c>
      <c r="F117" s="11">
        <f t="shared" si="6"/>
        <v>0</v>
      </c>
    </row>
    <row r="118" spans="1:9" ht="13.2" customHeight="1">
      <c r="A118" s="38" t="str">
        <f>BPU!C98</f>
        <v>2.17</v>
      </c>
      <c r="B118" s="37" t="str">
        <f>BPU!D98</f>
        <v>Tri, chargement, transport et traitement en décharge agréée de produits issus des démolitions</v>
      </c>
      <c r="C118" s="38" t="str">
        <f>BPU!E98</f>
        <v>T</v>
      </c>
      <c r="D118" s="38">
        <f>BPU!F98</f>
        <v>0</v>
      </c>
      <c r="E118" s="11">
        <v>200</v>
      </c>
      <c r="F118" s="11">
        <f t="shared" si="6"/>
        <v>0</v>
      </c>
    </row>
    <row r="119" spans="1:9">
      <c r="A119" s="38"/>
      <c r="B119" s="36" t="s">
        <v>169</v>
      </c>
      <c r="C119" s="32"/>
      <c r="D119" s="13"/>
      <c r="E119" s="11"/>
      <c r="F119" s="11"/>
    </row>
    <row r="120" spans="1:9">
      <c r="A120" s="38" t="str">
        <f>BPU!C78</f>
        <v>2.7</v>
      </c>
      <c r="B120" s="37" t="str">
        <f>BPU!D78</f>
        <v>Fourniture et mise en oeuvre de cailloux 0/150 mm</v>
      </c>
      <c r="C120" s="38" t="str">
        <f>BPU!E78</f>
        <v>T</v>
      </c>
      <c r="D120" s="38">
        <f>BPU!F78</f>
        <v>0</v>
      </c>
      <c r="E120" s="11">
        <f>100*3*0.3*2.5</f>
        <v>225</v>
      </c>
      <c r="F120" s="11">
        <f t="shared" si="6"/>
        <v>0</v>
      </c>
    </row>
    <row r="121" spans="1:9" ht="15" customHeight="1">
      <c r="A121" s="103" t="str">
        <f>BPU!C80</f>
        <v>2.8</v>
      </c>
      <c r="B121" s="35" t="str">
        <f>BPU!D80</f>
        <v>Fourniture et mise en œuvre d'enrochements 50-100 kg</v>
      </c>
      <c r="C121" s="103" t="str">
        <f>BPU!E80</f>
        <v>T</v>
      </c>
      <c r="D121" s="103">
        <f>BPU!F80</f>
        <v>0</v>
      </c>
      <c r="E121" s="104">
        <v>50</v>
      </c>
      <c r="F121" s="11">
        <f t="shared" si="6"/>
        <v>0</v>
      </c>
    </row>
    <row r="122" spans="1:9">
      <c r="A122" s="38"/>
      <c r="B122" s="34" t="s">
        <v>16</v>
      </c>
      <c r="C122" s="29"/>
      <c r="D122" s="13"/>
      <c r="E122" s="14"/>
      <c r="F122" s="15">
        <f>SUM(F114:F121)</f>
        <v>0</v>
      </c>
    </row>
    <row r="123" spans="1:9" ht="18" customHeight="1">
      <c r="B123" s="44" t="s">
        <v>47</v>
      </c>
      <c r="C123" s="45"/>
      <c r="D123" s="46"/>
      <c r="E123" s="47"/>
      <c r="F123" s="18">
        <f>F122+F112+F26</f>
        <v>0</v>
      </c>
      <c r="I123" s="153"/>
    </row>
    <row r="124" spans="1:9" ht="18" customHeight="1">
      <c r="B124" s="44" t="s">
        <v>39</v>
      </c>
      <c r="C124" s="45"/>
      <c r="D124" s="46"/>
      <c r="E124" s="47"/>
      <c r="F124" s="18">
        <f>F123*0.2</f>
        <v>0</v>
      </c>
    </row>
    <row r="125" spans="1:9" ht="18" customHeight="1">
      <c r="B125" s="44" t="s">
        <v>48</v>
      </c>
      <c r="C125" s="45"/>
      <c r="D125" s="46"/>
      <c r="E125" s="47"/>
      <c r="F125" s="18">
        <f>F124+F123</f>
        <v>0</v>
      </c>
    </row>
    <row r="127" spans="1:9">
      <c r="B127" s="132" t="s">
        <v>183</v>
      </c>
    </row>
    <row r="128" spans="1:9">
      <c r="A128" s="38" t="str">
        <f>BPU!C127</f>
        <v>3.9</v>
      </c>
      <c r="B128" s="37" t="str">
        <f>BPU!D127</f>
        <v>Création d'une vanne 2x0,75m, avec manœuvre sur colonne à volant</v>
      </c>
      <c r="C128" s="38" t="str">
        <f>BPU!E127</f>
        <v>u</v>
      </c>
      <c r="D128" s="38">
        <f>BPU!F127</f>
        <v>0</v>
      </c>
      <c r="E128" s="11">
        <v>1</v>
      </c>
      <c r="F128" s="11">
        <f>E128*D128</f>
        <v>0</v>
      </c>
    </row>
    <row r="129" spans="1:6">
      <c r="A129" s="38" t="str">
        <f>BPU!C129</f>
        <v>3.10</v>
      </c>
      <c r="B129" s="37" t="str">
        <f>BPU!D129</f>
        <v>Création d'un clapet 2x0,75m, avec manœuvre sur colonne à volant</v>
      </c>
      <c r="C129" s="38" t="str">
        <f>BPU!E129</f>
        <v>u</v>
      </c>
      <c r="D129" s="38">
        <f>BPU!F129</f>
        <v>0</v>
      </c>
      <c r="E129" s="11">
        <v>-1</v>
      </c>
      <c r="F129" s="11">
        <f>E129*D129</f>
        <v>0</v>
      </c>
    </row>
    <row r="130" spans="1:6">
      <c r="B130" s="133" t="s">
        <v>47</v>
      </c>
      <c r="C130" s="134"/>
      <c r="D130" s="135"/>
      <c r="E130" s="136"/>
      <c r="F130" s="137">
        <f>F128+F129</f>
        <v>0</v>
      </c>
    </row>
    <row r="131" spans="1:6">
      <c r="B131" s="44" t="s">
        <v>39</v>
      </c>
      <c r="C131" s="45"/>
      <c r="D131" s="46"/>
      <c r="E131" s="47"/>
      <c r="F131" s="18">
        <f>F130*0.2</f>
        <v>0</v>
      </c>
    </row>
    <row r="132" spans="1:6">
      <c r="B132" s="44" t="s">
        <v>48</v>
      </c>
      <c r="C132" s="45"/>
      <c r="D132" s="46"/>
      <c r="E132" s="47"/>
      <c r="F132" s="18">
        <f>F131+F130</f>
        <v>0</v>
      </c>
    </row>
    <row r="134" spans="1:6">
      <c r="B134" s="132" t="s">
        <v>192</v>
      </c>
    </row>
    <row r="135" spans="1:6">
      <c r="A135" s="38" t="str">
        <f>BPU!C66</f>
        <v>2.1</v>
      </c>
      <c r="B135" s="37" t="str">
        <f>BPU!D66</f>
        <v>Terrassement (déblai-remblai)</v>
      </c>
      <c r="C135" s="38" t="str">
        <f>BPU!E66</f>
        <v>m3</v>
      </c>
      <c r="D135" s="38">
        <f>BPU!F66</f>
        <v>0</v>
      </c>
      <c r="E135" s="11">
        <f>500*1</f>
        <v>500</v>
      </c>
      <c r="F135" s="11">
        <f>E135*D135</f>
        <v>0</v>
      </c>
    </row>
    <row r="136" spans="1:6" ht="27.6">
      <c r="A136" s="143" t="str">
        <f>BPU!C108</f>
        <v>2.22</v>
      </c>
      <c r="B136" s="142" t="str">
        <f>BPU!D108</f>
        <v>Mise à disposition d’un dumper articulé à chargement frontal (charge utile max : 10 t. et +)</v>
      </c>
      <c r="C136" s="141" t="str">
        <f>BPU!E108</f>
        <v>H</v>
      </c>
      <c r="D136" s="58">
        <f>BPU!F108</f>
        <v>0</v>
      </c>
      <c r="E136" s="11">
        <f>7*4</f>
        <v>28</v>
      </c>
      <c r="F136" s="11">
        <f t="shared" ref="F136:F139" si="7">E136*D136</f>
        <v>0</v>
      </c>
    </row>
    <row r="137" spans="1:6">
      <c r="A137" s="38" t="str">
        <f>BPU!C68</f>
        <v>2.2</v>
      </c>
      <c r="B137" s="37" t="str">
        <f>BPU!D68</f>
        <v>Compactage</v>
      </c>
      <c r="C137" s="38" t="str">
        <f>BPU!E68</f>
        <v>Ft</v>
      </c>
      <c r="D137" s="38">
        <f>BPU!F68</f>
        <v>0</v>
      </c>
      <c r="E137" s="11">
        <v>0.2</v>
      </c>
      <c r="F137" s="11">
        <f t="shared" si="7"/>
        <v>0</v>
      </c>
    </row>
    <row r="138" spans="1:6">
      <c r="A138" s="38" t="str">
        <f>BPU!C74</f>
        <v>2.5</v>
      </c>
      <c r="B138" s="37" t="str">
        <f>BPU!D74</f>
        <v>Fourniture et mise en œuvre de matériaux argileux (K&lt; 1x10-8 m/s)</v>
      </c>
      <c r="C138" s="38" t="str">
        <f>BPU!E74</f>
        <v>T</v>
      </c>
      <c r="D138" s="38">
        <f>BPU!F74</f>
        <v>0</v>
      </c>
      <c r="E138" s="11">
        <f>60*2*1*1.6</f>
        <v>192</v>
      </c>
      <c r="F138" s="11">
        <f t="shared" si="7"/>
        <v>0</v>
      </c>
    </row>
    <row r="139" spans="1:6">
      <c r="A139" s="38" t="str">
        <f>BPU!C72</f>
        <v>2.4</v>
      </c>
      <c r="B139" s="37" t="str">
        <f>BPU!D72</f>
        <v>Fourniture et mise en  oeuvre de découverte de carriere ou tout venant</v>
      </c>
      <c r="C139" s="38" t="str">
        <f>BPU!E72</f>
        <v>T</v>
      </c>
      <c r="D139" s="38">
        <f>BPU!F72</f>
        <v>0</v>
      </c>
      <c r="E139" s="11">
        <f>5*60*1.8</f>
        <v>540</v>
      </c>
      <c r="F139" s="11">
        <f t="shared" si="7"/>
        <v>0</v>
      </c>
    </row>
    <row r="140" spans="1:6">
      <c r="B140" s="133" t="s">
        <v>47</v>
      </c>
      <c r="C140" s="134"/>
      <c r="D140" s="135"/>
      <c r="E140" s="136"/>
      <c r="F140" s="137">
        <f>SUM(F135:F139)</f>
        <v>0</v>
      </c>
    </row>
    <row r="141" spans="1:6">
      <c r="B141" s="44" t="s">
        <v>39</v>
      </c>
      <c r="C141" s="45"/>
      <c r="D141" s="46"/>
      <c r="E141" s="47"/>
      <c r="F141" s="18">
        <f>F140*0.2</f>
        <v>0</v>
      </c>
    </row>
    <row r="142" spans="1:6">
      <c r="B142" s="44" t="s">
        <v>48</v>
      </c>
      <c r="C142" s="45"/>
      <c r="D142" s="46"/>
      <c r="E142" s="47"/>
      <c r="F142" s="18">
        <f>F141+F140</f>
        <v>0</v>
      </c>
    </row>
    <row r="144" spans="1:6">
      <c r="B144" s="132" t="s">
        <v>212</v>
      </c>
    </row>
    <row r="145" spans="1:6">
      <c r="A145" s="38" t="str">
        <f>BPU!C94</f>
        <v>2.15</v>
      </c>
      <c r="B145" s="37" t="str">
        <f>BPU!D94</f>
        <v>Curage par pompage (évacuation max : 400 m)</v>
      </c>
      <c r="C145" s="38" t="str">
        <f>BPU!E94</f>
        <v>m3</v>
      </c>
      <c r="D145" s="38">
        <f>BPU!F94</f>
        <v>0</v>
      </c>
      <c r="E145" s="11">
        <v>1500</v>
      </c>
      <c r="F145" s="11">
        <f>E145*D145</f>
        <v>0</v>
      </c>
    </row>
    <row r="146" spans="1:6">
      <c r="A146" s="143" t="s">
        <v>213</v>
      </c>
      <c r="B146" s="142"/>
      <c r="C146" s="141"/>
      <c r="D146" s="58"/>
      <c r="E146" s="11"/>
      <c r="F146" s="11"/>
    </row>
    <row r="147" spans="1:6">
      <c r="A147" s="38" t="str">
        <f>A34</f>
        <v>2.1</v>
      </c>
      <c r="B147" s="37" t="str">
        <f t="shared" ref="B147:E149" si="8">B34</f>
        <v>Terrassement (déblai-remblai)</v>
      </c>
      <c r="C147" s="38" t="str">
        <f t="shared" si="8"/>
        <v>m3</v>
      </c>
      <c r="D147" s="38">
        <f t="shared" si="8"/>
        <v>0</v>
      </c>
      <c r="E147" s="11">
        <f>E34+E38+E43</f>
        <v>3150</v>
      </c>
      <c r="F147" s="11">
        <f t="shared" ref="F147:F153" si="9">E147*D147</f>
        <v>0</v>
      </c>
    </row>
    <row r="148" spans="1:6">
      <c r="A148" s="38" t="str">
        <f>A35</f>
        <v>2.6</v>
      </c>
      <c r="B148" s="37" t="str">
        <f t="shared" si="8"/>
        <v>Fourniture et mise en œuvre de matériaux  80/150</v>
      </c>
      <c r="C148" s="38" t="str">
        <f t="shared" si="8"/>
        <v>T</v>
      </c>
      <c r="D148" s="38">
        <f t="shared" si="8"/>
        <v>0</v>
      </c>
      <c r="E148" s="38">
        <f t="shared" si="8"/>
        <v>5</v>
      </c>
      <c r="F148" s="11">
        <f t="shared" si="9"/>
        <v>0</v>
      </c>
    </row>
    <row r="149" spans="1:6">
      <c r="A149" s="38" t="str">
        <f>A36</f>
        <v>2.13</v>
      </c>
      <c r="B149" s="37" t="str">
        <f t="shared" si="8"/>
        <v>Fourniture et mise en œuvre d'un geotextile non tissé</v>
      </c>
      <c r="C149" s="38" t="str">
        <f t="shared" si="8"/>
        <v>m2</v>
      </c>
      <c r="D149" s="38">
        <f t="shared" si="8"/>
        <v>0</v>
      </c>
      <c r="E149" s="38">
        <f t="shared" si="8"/>
        <v>10</v>
      </c>
      <c r="F149" s="11">
        <f t="shared" si="9"/>
        <v>0</v>
      </c>
    </row>
    <row r="150" spans="1:6" ht="27.6">
      <c r="A150" s="38" t="str">
        <f>A39</f>
        <v>2.22</v>
      </c>
      <c r="B150" s="37" t="str">
        <f t="shared" ref="B150:E150" si="10">B39</f>
        <v>Mise à disposition d’un dumper articulé à chargement frontal (charge utile max : 10 t. et +)</v>
      </c>
      <c r="C150" s="38" t="str">
        <f t="shared" si="10"/>
        <v>H</v>
      </c>
      <c r="D150" s="38">
        <f t="shared" si="10"/>
        <v>0</v>
      </c>
      <c r="E150" s="38">
        <f t="shared" si="10"/>
        <v>35</v>
      </c>
      <c r="F150" s="11">
        <f t="shared" si="9"/>
        <v>0</v>
      </c>
    </row>
    <row r="151" spans="1:6">
      <c r="A151" s="38" t="str">
        <f>A41</f>
        <v>2.18</v>
      </c>
      <c r="B151" s="37" t="str">
        <f t="shared" ref="B151:E152" si="11">B41</f>
        <v>Désempierrage mécanisé des surfaces travaillées</v>
      </c>
      <c r="C151" s="38" t="str">
        <f t="shared" si="11"/>
        <v>m2</v>
      </c>
      <c r="D151" s="38">
        <f t="shared" si="11"/>
        <v>0</v>
      </c>
      <c r="E151" s="38">
        <f t="shared" si="11"/>
        <v>3000</v>
      </c>
      <c r="F151" s="11">
        <f t="shared" si="9"/>
        <v>0</v>
      </c>
    </row>
    <row r="152" spans="1:6">
      <c r="A152" s="38" t="str">
        <f>A42</f>
        <v>2.20</v>
      </c>
      <c r="B152" s="37" t="str">
        <f t="shared" si="11"/>
        <v>Désempierrage manuelle des surfaces travaillées</v>
      </c>
      <c r="C152" s="38" t="str">
        <f t="shared" si="11"/>
        <v>m2</v>
      </c>
      <c r="D152" s="38">
        <f t="shared" si="11"/>
        <v>0</v>
      </c>
      <c r="E152" s="38">
        <f t="shared" si="11"/>
        <v>3000</v>
      </c>
      <c r="F152" s="11">
        <f t="shared" si="9"/>
        <v>0</v>
      </c>
    </row>
    <row r="153" spans="1:6">
      <c r="B153" s="133" t="s">
        <v>47</v>
      </c>
      <c r="C153" s="134"/>
      <c r="D153" s="135"/>
      <c r="E153" s="136"/>
      <c r="F153" s="137">
        <f>F145-SUM(F147:F152)</f>
        <v>0</v>
      </c>
    </row>
    <row r="154" spans="1:6">
      <c r="B154" s="44" t="s">
        <v>39</v>
      </c>
      <c r="C154" s="45"/>
      <c r="D154" s="46"/>
      <c r="E154" s="47"/>
      <c r="F154" s="18">
        <f>F153*0.2</f>
        <v>0</v>
      </c>
    </row>
    <row r="155" spans="1:6">
      <c r="B155" s="44" t="s">
        <v>48</v>
      </c>
      <c r="C155" s="45"/>
      <c r="D155" s="46"/>
      <c r="E155" s="47"/>
      <c r="F155" s="18">
        <f>F154+F153</f>
        <v>0</v>
      </c>
    </row>
  </sheetData>
  <mergeCells count="8">
    <mergeCell ref="A113:F113"/>
    <mergeCell ref="A92:F92"/>
    <mergeCell ref="A1:F1"/>
    <mergeCell ref="A5:F5"/>
    <mergeCell ref="A8:F8"/>
    <mergeCell ref="A3:F3"/>
    <mergeCell ref="A28:F28"/>
    <mergeCell ref="A27:F27"/>
  </mergeCells>
  <printOptions horizontalCentered="1"/>
  <pageMargins left="0.55118110236220474" right="0.15748031496062992" top="0.31496062992125984" bottom="0.70866141732283472" header="0.19685039370078741" footer="0.47244094488188981"/>
  <pageSetup paperSize="9" scale="60" fitToWidth="0" orientation="portrait" r:id="rId1"/>
  <headerFooter alignWithMargins="0">
    <oddFooter>&amp;L&amp;"-,Normal"D.Q.E. &amp;R&amp;"-,Normal"&amp;P  / &amp;N</oddFooter>
  </headerFooter>
  <rowBreaks count="1" manualBreakCount="1">
    <brk id="91"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c.edet</dc:creator>
  <cp:lastModifiedBy>Bertrand KIESSLICH</cp:lastModifiedBy>
  <cp:lastPrinted>2026-02-25T17:04:31Z</cp:lastPrinted>
  <dcterms:created xsi:type="dcterms:W3CDTF">2011-12-30T09:55:47Z</dcterms:created>
  <dcterms:modified xsi:type="dcterms:W3CDTF">2026-02-25T17:04:50Z</dcterms:modified>
</cp:coreProperties>
</file>